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ardo Borges\Desktop\EMPRESAS PROJETOS\PREFEITURA DONA EUZÉBIA\Vierinha\"/>
    </mc:Choice>
  </mc:AlternateContent>
  <xr:revisionPtr revIDLastSave="0" documentId="13_ncr:1_{2752D1E8-5800-4AB2-BD14-A411CEE3D4C6}" xr6:coauthVersionLast="47" xr6:coauthVersionMax="47" xr10:uidLastSave="{00000000-0000-0000-0000-000000000000}"/>
  <bookViews>
    <workbookView xWindow="-120" yWindow="-120" windowWidth="20730" windowHeight="11160" activeTab="3" xr2:uid="{700BA7A9-8A6D-4164-8A1F-BFED972F4DA7}"/>
  </bookViews>
  <sheets>
    <sheet name="Planilha" sheetId="1" r:id="rId1"/>
    <sheet name="Cronograma" sheetId="2" r:id="rId2"/>
    <sheet name="BDI" sheetId="5" r:id="rId3"/>
    <sheet name="Memorial descritivo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G52" i="1"/>
  <c r="G38" i="1"/>
  <c r="G45" i="1"/>
  <c r="F52" i="1"/>
  <c r="G55" i="1"/>
  <c r="G56" i="1"/>
  <c r="G54" i="1"/>
  <c r="G48" i="1"/>
  <c r="G49" i="1"/>
  <c r="G47" i="1"/>
  <c r="G41" i="1"/>
  <c r="G42" i="1"/>
  <c r="G40" i="1"/>
  <c r="G28" i="1"/>
  <c r="G29" i="1"/>
  <c r="G30" i="1"/>
  <c r="G31" i="1"/>
  <c r="G32" i="1"/>
  <c r="G33" i="1"/>
  <c r="G34" i="1"/>
  <c r="G35" i="1"/>
  <c r="G27" i="1"/>
  <c r="B16" i="2"/>
  <c r="B15" i="2"/>
  <c r="B14" i="2"/>
  <c r="B13" i="2"/>
  <c r="B12" i="2"/>
  <c r="B11" i="2"/>
  <c r="G57" i="1" l="1"/>
  <c r="H52" i="1"/>
  <c r="C16" i="2" s="1"/>
  <c r="E16" i="2" s="1"/>
  <c r="G50" i="1"/>
  <c r="F45" i="1" s="1"/>
  <c r="H45" i="1"/>
  <c r="C15" i="2" s="1"/>
  <c r="E15" i="2" s="1"/>
  <c r="G43" i="1"/>
  <c r="F38" i="1" s="1"/>
  <c r="H38" i="1"/>
  <c r="C14" i="2" s="1"/>
  <c r="G36" i="1"/>
  <c r="F25" i="1" s="1"/>
  <c r="G25" i="1" s="1"/>
  <c r="H25" i="1"/>
  <c r="C13" i="2" s="1"/>
  <c r="G23" i="1"/>
  <c r="F16" i="1" s="1"/>
  <c r="G16" i="1" s="1"/>
  <c r="G14" i="1"/>
  <c r="F10" i="1" s="1"/>
  <c r="G10" i="1" s="1"/>
  <c r="G14" i="2" l="1"/>
  <c r="E14" i="2"/>
  <c r="G13" i="2"/>
  <c r="E13" i="2"/>
  <c r="H16" i="1"/>
  <c r="C12" i="2" s="1"/>
  <c r="G12" i="2" s="1"/>
  <c r="E17" i="2" l="1"/>
  <c r="E18" i="2" s="1"/>
  <c r="H10" i="1"/>
  <c r="C11" i="2" l="1"/>
  <c r="G11" i="2" s="1"/>
  <c r="G17" i="2" s="1"/>
  <c r="G18" i="2" l="1"/>
  <c r="D18" i="2" s="1"/>
  <c r="F17" i="2" l="1"/>
  <c r="F18" i="2" s="1"/>
</calcChain>
</file>

<file path=xl/sharedStrings.xml><?xml version="1.0" encoding="utf-8"?>
<sst xmlns="http://schemas.openxmlformats.org/spreadsheetml/2006/main" count="322" uniqueCount="154">
  <si>
    <t>PREFEITURA MUNICIPAL DE DONA EUZÉBIA - MG</t>
  </si>
  <si>
    <t>AT.: COMISSÃO PERMANENTE DE LICITAÇÕES</t>
  </si>
  <si>
    <t>MODALIDADE: MENOR PREÇO GLOBAL</t>
  </si>
  <si>
    <t>LOCAL: MUNICÍPIO DE DONA EUZEBIA - MG</t>
  </si>
  <si>
    <t>PLANILHA ORÇAMENTÁRIA</t>
  </si>
  <si>
    <t>ITEM</t>
  </si>
  <si>
    <t>DESCRIÇÃO DOS SERVIÇOS</t>
  </si>
  <si>
    <t>CÓDIGO</t>
  </si>
  <si>
    <t>UN.</t>
  </si>
  <si>
    <t>QUANT.</t>
  </si>
  <si>
    <t>PR. UNIT.(R$)</t>
  </si>
  <si>
    <t>PR. UNIT. COM BDI(R$)</t>
  </si>
  <si>
    <t>VALOR (R$)</t>
  </si>
  <si>
    <t>Mão de obra</t>
  </si>
  <si>
    <t>1.1</t>
  </si>
  <si>
    <t>m²</t>
  </si>
  <si>
    <t>1.2</t>
  </si>
  <si>
    <t>m</t>
  </si>
  <si>
    <t>_____________________________</t>
  </si>
  <si>
    <t>ERNANE RODRIGO THEZA</t>
  </si>
  <si>
    <t>ENGENHEIRO CIVIL</t>
  </si>
  <si>
    <t>1.0</t>
  </si>
  <si>
    <t>MEMORIAL DESCRITIVO</t>
  </si>
  <si>
    <t>CRONOGRAMA FÍSICO FINANCEIRO</t>
  </si>
  <si>
    <t>DISCRIMINAÇÃO DOS SERVIÇOS</t>
  </si>
  <si>
    <t>CONTRATO</t>
  </si>
  <si>
    <t>mês 01</t>
  </si>
  <si>
    <t>mês 02</t>
  </si>
  <si>
    <t>TOTAL</t>
  </si>
  <si>
    <t>%</t>
  </si>
  <si>
    <t>SUB-TOTAL MENSAL</t>
  </si>
  <si>
    <t>ACUMULADO</t>
  </si>
  <si>
    <t xml:space="preserve">EDITAL DE LICITAÇÃO </t>
  </si>
  <si>
    <t>HORÁRIO:  HRS.</t>
  </si>
  <si>
    <t xml:space="preserve">ABERTURA: </t>
  </si>
  <si>
    <t>CALCETEIRO COM ENCARGOS COMPLEMENTARES</t>
  </si>
  <si>
    <t>ED_x0002_50370</t>
  </si>
  <si>
    <t>hora</t>
  </si>
  <si>
    <t>CUSTO UNIT.</t>
  </si>
  <si>
    <t>SERVENTE COM ENCARGOS COMPLEMENTARES</t>
  </si>
  <si>
    <t>ED_x0002_50367</t>
  </si>
  <si>
    <t>GUIA DE MEIO-FIO, EM CONCRETO COM FCK 20MPA, PRÉ-MOLDADA, MFC-01 PADRÃO DER-MG, DIMENSÕES ( 12X16,7X35)CM, EXCLUSIVE SARJETA, INCLUSIVE ESCAVAÇÃO, APILOAMENTO E TRANSPORTE COM RETIRADA DO MATERIAL ESCAVADO (EM CAÇAMBA)</t>
  </si>
  <si>
    <t xml:space="preserve">ED-51139 </t>
  </si>
  <si>
    <t>ARGAMASSA, TRAÇO 1:3 ( CIMENTO E AREIA), PREPARO MECÂNICO</t>
  </si>
  <si>
    <t>ED_x0002_48302</t>
  </si>
  <si>
    <t>m3</t>
  </si>
  <si>
    <t>ESCAVAÇÃO MANUAL DE VALAS H &lt;= 1,50 M</t>
  </si>
  <si>
    <t>ED_x0002_51107</t>
  </si>
  <si>
    <t>PEDREIRO COM ENCARGOS COMPLEMENTARES</t>
  </si>
  <si>
    <t>TRANSPORTE DE MATERIAL DEMOLIDO EM CAÇAMBA</t>
  </si>
  <si>
    <t>ED_x0002_51125</t>
  </si>
  <si>
    <t>ED_x0002_50381</t>
  </si>
  <si>
    <t>COMPOSIÇÃO</t>
  </si>
  <si>
    <t>BOCA DE LOBO SIMPLES (TIPO A - FERRO FUNDIDO), QUADRO, GRELHA E CANTONEIRA, INCLUSIVE ESCAVAÇÃO, REATERRO E BOTA-FORA</t>
  </si>
  <si>
    <t>ED-48549</t>
  </si>
  <si>
    <t>FORMA E DESFORMA DE TÁBUA E SARRAFO, REAPROVEITAMENTO (3X) ( FUNDAÇÃO)</t>
  </si>
  <si>
    <t>ED_x0002_48228</t>
  </si>
  <si>
    <t>ED_x0002_48317</t>
  </si>
  <si>
    <t>ED_x0002_49810</t>
  </si>
  <si>
    <t>ED_x0002_51127</t>
  </si>
  <si>
    <t>ED_x0002_48324</t>
  </si>
  <si>
    <t>m2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</si>
  <si>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</si>
  <si>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</si>
  <si>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</si>
  <si>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</si>
  <si>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</si>
  <si>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</si>
  <si>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</si>
  <si>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</si>
  <si>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</si>
  <si>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</si>
  <si>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</si>
  <si>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</si>
  <si>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</si>
  <si>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</si>
  <si>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4.0</t>
  </si>
  <si>
    <t>POÇO DE VISITA PARA REDE TUBULAR TIPO C DN 400, EXCLUSIVE ESCAVAÇÃO, REATERRO E BOTA FORA</t>
  </si>
  <si>
    <t>ED-48651</t>
  </si>
  <si>
    <t>4.1</t>
  </si>
  <si>
    <t>4.3</t>
  </si>
  <si>
    <t>4.2</t>
  </si>
  <si>
    <t>CORTE, DOBRA E MONTAGEM DE AÇO CA-50/ 60</t>
  </si>
  <si>
    <t>FORNECIMENTO DE CONCRETO ESTRUTURAL, PREPARADO EM OBRA COM BETONEIRA, COM FCK 20 MPA, INCLUSIVE LANÇAMENTO, ADENSAMENTO E ACABAMENTO (FUNDAÇÃO)</t>
  </si>
  <si>
    <t>ED_x0002_48298</t>
  </si>
  <si>
    <t>ED_x0002_49786</t>
  </si>
  <si>
    <t>Kg</t>
  </si>
  <si>
    <t>FORNECIMENTO, ASSENTAMENTO E REJUNTAMENTO DE TUBO DE CONCRETO ARMADO PA1 D = 300 MM</t>
  </si>
  <si>
    <t>ED-48679</t>
  </si>
  <si>
    <t>5.1</t>
  </si>
  <si>
    <t>5.2</t>
  </si>
  <si>
    <t>5.3</t>
  </si>
  <si>
    <t>3.0</t>
  </si>
  <si>
    <t>2.0</t>
  </si>
  <si>
    <t>5.0</t>
  </si>
  <si>
    <t>6.0</t>
  </si>
  <si>
    <t>FORNECIMENTO, ASSENTAMENTO E REJUNTAMENTO DE TUBO DE CONCRETO ARMADO PA1 D = 400 MM</t>
  </si>
  <si>
    <t>ED-48680</t>
  </si>
  <si>
    <t>6.1</t>
  </si>
  <si>
    <t>6.2</t>
  </si>
  <si>
    <t>6.3</t>
  </si>
  <si>
    <t>TOTAL DOS SERVIÇOS</t>
  </si>
  <si>
    <t>CREA: 82.976/D</t>
  </si>
  <si>
    <t>EXECUÇÃO DE CALÇAMENTO EM BLOQUETE - E = 6 CM - FCK = 25 MPA, INCLUINDO FORNECIMENTO E TRANSPORTE DE TODOS OS MATERIAIS, COLCHÃO DE ASSENTAMENTO E = 6 CM</t>
  </si>
  <si>
    <t>ED-50415</t>
  </si>
  <si>
    <t>BDI= 29,91</t>
  </si>
  <si>
    <t>Dona Euzébia, 12 de janeiro de 2022</t>
  </si>
  <si>
    <t>OBRA: VIEIRINHA</t>
  </si>
  <si>
    <t>Prefeitura Municipal de Dona Euzébia</t>
  </si>
  <si>
    <t>ISS: 5 %</t>
  </si>
  <si>
    <t>BDI: 29,91 %</t>
  </si>
  <si>
    <t>Composição do BDI</t>
  </si>
  <si>
    <t>Itens</t>
  </si>
  <si>
    <t>Siglas</t>
  </si>
  <si>
    <t xml:space="preserve"> % 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</si>
  <si>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</si>
  <si>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</si>
  <si>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</si>
  <si>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</si>
  <si>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</si>
  <si>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</si>
  <si>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</si>
  <si>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</si>
  <si>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</si>
  <si>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</si>
  <si>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 xml:space="preserve">Tributos </t>
  </si>
  <si>
    <t>I</t>
  </si>
  <si>
    <t>Os valores de BDI foram calculados com o emprego da fórmula:</t>
  </si>
  <si>
    <t>BDI =</t>
  </si>
  <si>
    <t>(1+(AC+S+G+R))x(1+DF)x(1+L)</t>
  </si>
  <si>
    <t>(1-(l+CPRB))</t>
  </si>
  <si>
    <t>BDI Numerador</t>
  </si>
  <si>
    <t>BDI Denominador</t>
  </si>
  <si>
    <t>BDI</t>
  </si>
  <si>
    <t>Obra: Vieirinha, Dona Euzébia.</t>
  </si>
  <si>
    <t>o meio fio é um elemento de contenção e proteção das bordas do calçamento constituídas por peças de concreto pré-moldado com dimensões de 1,00m (comprimento) x 0,30cm (largura) x 0,12m (espessura) , que após assentadas deverão formar um perfeito alinhamento. Deverão ser descartadas peças quebradas ou que estiverem fora das dimensões exigidas neste memorial. As peças serão rejuntadas com argamassa de cimento e areia traço 1:4.</t>
  </si>
  <si>
    <t>As Bocas de lobo, seguirão as medidas do projeto, será construída em alvenaria de blocos de concreto, assentados com argamassa de cimento, areia e cal, com traço de 1:2:6, o fundo será em concreto com Fck 15,0 Mpa, com espessura de 15,0 cm, armado com ferro 5/16” a cada 25cm e deverão ser observadas as cotas de entrada e saída da tubulação. A boca de lobo deverá ter grelhas de ferro fundido.</t>
  </si>
  <si>
    <t>Os poços de visita, seguirão as medidas do projeto, será construída em alvenaria de blocos de concreto, assentados com argamassa de cimento, areia e cal, com traço de 1:2:6. o fundo e a tampa será em concreto com Fck 15,0 Mpa, com espessura de 15,0 cm, armado com ferro 5/16” a cada 25cm e deverão ser observadas as cotas de entrada e saída da tubulação. Será aplicado um concreto magro no fundo do poço de visita de 5,0 cm, com traço de 1:5:6 de cimento brita e areia, antes do concreto estrutural. Os poços de visita, normalmente, são constituídos de duas partes, a câmara de trabalho, cujas dimensões mínimas devem permitir a inserção de um circulo de 0,60 m de diâmetro e a câmara de acesso ou chaminé de entrada</t>
  </si>
  <si>
    <t>Os tubos deverão ser nivelados, alinhados, encaixados e rejuntados com argamassa de cimento e areia de forma  a manterem unidos não apresentando deslocamento quando solicitados.</t>
  </si>
  <si>
    <t>O calçamento deverá ser executado com bloquetes hexagonal de 8,0 cm de espessura e fck = 35,0 MPa. Os blocos deverão ser assentados sobre o colhão de areia na espessura de 6,0 cm. Durante os serviços e após a sua conclusão por um período de três dias, a rua deverá ser interditada para trânsito de veículos.</t>
  </si>
  <si>
    <t>MÃO DE OBRA</t>
  </si>
  <si>
    <t>ALVENARIA DE VEDAÇÃO COM TIJOLO MACIÇO REQUEIMADO, ESP. 20CM, PARA REVESTIMENTO, INCLUSIVE ARGAMASSA PARA ASSENTAMENTO (COMPOSIÇAO)</t>
  </si>
  <si>
    <t>ARGAMASSA, TRAÇO 1:3 ( CIMENTO E AREIA), PREPARO MECÂNICO (COMPOSIÇAO)</t>
  </si>
  <si>
    <t>CONCRETO ESTRUTURAL, PREPARADO EM OBRA COM BETONEIRA, CONTROLE "B", COM FCK 20 MPA, BRITA Nº (1 E 2), CONSISTÊNCIA PARA VIBRAÇÃO (FABRICAÇÃO)(COMPOSIÇAO)</t>
  </si>
  <si>
    <t>ESCAVAÇÃO MANUAL DE VALAS H &lt;= 1,50 M (COMPOSIÇAO)</t>
  </si>
  <si>
    <t>FORMA E DESFORMA DE TÁBUA E SARRAFO, REAPROVEITAMENTO (3X) ( FUNDAÇÃO) (COMPOSIÇAO)</t>
  </si>
  <si>
    <t xml:space="preserve">PEDREIRO COM ENCARGOS COMPLEMENTARES </t>
  </si>
  <si>
    <t>TRANSPORTE DE MATERIAL DE QUALQUER NATUREZA EM CAMINHÃO DMT &lt;= 1 KM (DENTRO DO PERÍMETRO URBANO) (COMPOSIÇAO)</t>
  </si>
  <si>
    <t>TRANSPORTE, LANÇAMENTO E ADENSAMENTO E ACABAMENTO DE CONCRETO EM FUNDAÇÃO /RADIER(COMPOSIÇAO)</t>
  </si>
  <si>
    <t>SETOP 10 DE OUTUBRO 2021</t>
  </si>
  <si>
    <t>MUNICIPIO: DONA EUZÉBIA</t>
  </si>
  <si>
    <t>ENDEREÇO: VIEIRINHA.</t>
  </si>
  <si>
    <t>LICITAÇÃO: SOMENTE MÃO DE OBRA</t>
  </si>
  <si>
    <t>Somente será de responsabilidade da empresa mão de obra dos serviços. Material e máquinas será de responsabilodade da prefeitura.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</si>
</sst>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_-* #,##0.00_-;[Red]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202124"/>
      <name val="Calibri"/>
      <family val="2"/>
      <scheme val="minor"/>
    </font>
    <font>
      <i/>
      <sz val="12"/>
      <name val="Calibri"/>
      <family val="2"/>
    </font>
    <font>
      <i/>
      <u/>
      <sz val="12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</cellStyleXfs>
  <cellXfs count="279">
    <xf numFmtId="0" fontId="0" fillId="0" borderId="0" xfId="0"/>
    <xf numFmtId="0" fontId="9" fillId="0" borderId="0" xfId="2" applyFont="1" applyBorder="1"/>
    <xf numFmtId="0" fontId="0" fillId="0" borderId="0" xfId="0" applyBorder="1"/>
    <xf numFmtId="0" fontId="12" fillId="0" borderId="0" xfId="0" applyFont="1" applyAlignment="1">
      <alignment horizontal="left" vertical="center"/>
    </xf>
    <xf numFmtId="164" fontId="11" fillId="0" borderId="7" xfId="0" applyNumberFormat="1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165" fontId="11" fillId="0" borderId="7" xfId="2" applyNumberFormat="1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164" fontId="12" fillId="0" borderId="7" xfId="0" applyNumberFormat="1" applyFont="1" applyBorder="1" applyAlignment="1">
      <alignment horizontal="left" vertical="center"/>
    </xf>
    <xf numFmtId="0" fontId="12" fillId="0" borderId="7" xfId="0" applyFont="1" applyBorder="1"/>
    <xf numFmtId="164" fontId="12" fillId="0" borderId="7" xfId="0" applyNumberFormat="1" applyFont="1" applyBorder="1"/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4" fontId="10" fillId="0" borderId="7" xfId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/>
    </xf>
    <xf numFmtId="10" fontId="12" fillId="0" borderId="7" xfId="0" applyNumberFormat="1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4" fontId="11" fillId="0" borderId="7" xfId="1" applyFont="1" applyBorder="1" applyAlignment="1">
      <alignment horizontal="left" vertical="center" wrapText="1"/>
    </xf>
    <xf numFmtId="164" fontId="12" fillId="0" borderId="7" xfId="0" applyNumberFormat="1" applyFont="1" applyBorder="1" applyAlignment="1">
      <alignment horizontal="center" vertical="center"/>
    </xf>
    <xf numFmtId="164" fontId="12" fillId="0" borderId="21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164" fontId="12" fillId="0" borderId="19" xfId="0" applyNumberFormat="1" applyFont="1" applyBorder="1" applyAlignment="1">
      <alignment horizontal="center" vertical="center"/>
    </xf>
    <xf numFmtId="10" fontId="12" fillId="0" borderId="19" xfId="0" applyNumberFormat="1" applyFont="1" applyBorder="1" applyAlignment="1">
      <alignment horizontal="center" vertical="center"/>
    </xf>
    <xf numFmtId="164" fontId="12" fillId="0" borderId="2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0" fontId="12" fillId="0" borderId="12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" xfId="0" applyFont="1" applyBorder="1" applyAlignment="1"/>
    <xf numFmtId="0" fontId="12" fillId="0" borderId="2" xfId="0" applyFont="1" applyBorder="1" applyAlignment="1"/>
    <xf numFmtId="0" fontId="12" fillId="0" borderId="3" xfId="0" applyFont="1" applyBorder="1" applyAlignment="1"/>
    <xf numFmtId="0" fontId="12" fillId="0" borderId="4" xfId="0" applyFont="1" applyBorder="1" applyAlignment="1"/>
    <xf numFmtId="0" fontId="12" fillId="0" borderId="0" xfId="0" applyFont="1" applyBorder="1" applyAlignment="1"/>
    <xf numFmtId="0" fontId="12" fillId="0" borderId="5" xfId="0" applyFont="1" applyBorder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10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0" fillId="0" borderId="28" xfId="0" applyBorder="1"/>
    <xf numFmtId="0" fontId="0" fillId="0" borderId="12" xfId="0" applyBorder="1"/>
    <xf numFmtId="0" fontId="0" fillId="0" borderId="13" xfId="0" applyBorder="1"/>
    <xf numFmtId="10" fontId="12" fillId="0" borderId="27" xfId="0" applyNumberFormat="1" applyFont="1" applyBorder="1"/>
    <xf numFmtId="0" fontId="12" fillId="0" borderId="15" xfId="0" applyFont="1" applyBorder="1" applyAlignment="1">
      <alignment horizontal="left" vertical="center"/>
    </xf>
    <xf numFmtId="0" fontId="12" fillId="0" borderId="15" xfId="0" applyFont="1" applyBorder="1"/>
    <xf numFmtId="10" fontId="12" fillId="0" borderId="16" xfId="0" applyNumberFormat="1" applyFont="1" applyBorder="1"/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0" fontId="0" fillId="0" borderId="13" xfId="0" applyNumberFormat="1" applyBorder="1"/>
    <xf numFmtId="0" fontId="0" fillId="0" borderId="0" xfId="4" applyFont="1" applyAlignment="1">
      <alignment vertical="center"/>
    </xf>
    <xf numFmtId="10" fontId="0" fillId="0" borderId="27" xfId="0" applyNumberFormat="1" applyBorder="1"/>
    <xf numFmtId="10" fontId="0" fillId="0" borderId="16" xfId="0" applyNumberFormat="1" applyBorder="1"/>
    <xf numFmtId="44" fontId="10" fillId="3" borderId="11" xfId="1" applyFont="1" applyFill="1" applyBorder="1" applyAlignment="1">
      <alignment horizontal="left" vertical="center"/>
    </xf>
    <xf numFmtId="44" fontId="10" fillId="3" borderId="12" xfId="1" applyFont="1" applyFill="1" applyBorder="1" applyAlignment="1">
      <alignment horizontal="left" vertical="center"/>
    </xf>
    <xf numFmtId="44" fontId="10" fillId="3" borderId="12" xfId="1" applyFont="1" applyFill="1" applyBorder="1" applyAlignment="1">
      <alignment horizontal="left" vertical="center" wrapText="1"/>
    </xf>
    <xf numFmtId="44" fontId="10" fillId="3" borderId="13" xfId="1" applyFont="1" applyFill="1" applyBorder="1" applyAlignment="1">
      <alignment horizontal="left" vertical="center" wrapText="1"/>
    </xf>
    <xf numFmtId="44" fontId="11" fillId="0" borderId="6" xfId="1" applyFont="1" applyBorder="1" applyAlignment="1">
      <alignment horizontal="left" vertical="center"/>
    </xf>
    <xf numFmtId="0" fontId="11" fillId="0" borderId="6" xfId="1" applyNumberFormat="1" applyFont="1" applyBorder="1" applyAlignment="1">
      <alignment horizontal="left" vertical="center"/>
    </xf>
    <xf numFmtId="0" fontId="11" fillId="0" borderId="14" xfId="1" applyNumberFormat="1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 wrapText="1"/>
    </xf>
    <xf numFmtId="44" fontId="10" fillId="0" borderId="32" xfId="1" applyFont="1" applyBorder="1" applyAlignment="1">
      <alignment horizontal="left" vertical="center"/>
    </xf>
    <xf numFmtId="164" fontId="11" fillId="0" borderId="19" xfId="0" applyNumberFormat="1" applyFont="1" applyBorder="1" applyAlignment="1">
      <alignment horizontal="left" vertical="center"/>
    </xf>
    <xf numFmtId="164" fontId="11" fillId="0" borderId="15" xfId="0" applyNumberFormat="1" applyFont="1" applyBorder="1" applyAlignment="1">
      <alignment horizontal="left" vertical="center"/>
    </xf>
    <xf numFmtId="164" fontId="12" fillId="0" borderId="41" xfId="0" applyNumberFormat="1" applyFont="1" applyBorder="1" applyAlignment="1">
      <alignment horizontal="left" vertical="center"/>
    </xf>
    <xf numFmtId="44" fontId="11" fillId="0" borderId="11" xfId="1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/>
    </xf>
    <xf numFmtId="164" fontId="11" fillId="0" borderId="12" xfId="0" applyNumberFormat="1" applyFont="1" applyBorder="1" applyAlignment="1">
      <alignment horizontal="left" vertical="center"/>
    </xf>
    <xf numFmtId="164" fontId="12" fillId="0" borderId="12" xfId="0" applyNumberFormat="1" applyFont="1" applyBorder="1" applyAlignment="1">
      <alignment horizontal="left" vertical="center"/>
    </xf>
    <xf numFmtId="164" fontId="11" fillId="0" borderId="13" xfId="1" applyNumberFormat="1" applyFont="1" applyBorder="1" applyAlignment="1">
      <alignment horizontal="left" vertical="center"/>
    </xf>
    <xf numFmtId="164" fontId="11" fillId="0" borderId="27" xfId="1" applyNumberFormat="1" applyFont="1" applyBorder="1" applyAlignment="1">
      <alignment horizontal="left" vertical="center"/>
    </xf>
    <xf numFmtId="44" fontId="11" fillId="0" borderId="14" xfId="1" applyFont="1" applyBorder="1" applyAlignment="1">
      <alignment horizontal="left" vertical="center"/>
    </xf>
    <xf numFmtId="164" fontId="12" fillId="0" borderId="15" xfId="0" applyNumberFormat="1" applyFont="1" applyBorder="1" applyAlignment="1">
      <alignment horizontal="left" vertical="center"/>
    </xf>
    <xf numFmtId="164" fontId="11" fillId="0" borderId="16" xfId="1" applyNumberFormat="1" applyFont="1" applyBorder="1" applyAlignment="1">
      <alignment horizontal="left" vertical="center"/>
    </xf>
    <xf numFmtId="44" fontId="10" fillId="4" borderId="32" xfId="1" applyFont="1" applyFill="1" applyBorder="1" applyAlignment="1">
      <alignment horizontal="left" vertical="center"/>
    </xf>
    <xf numFmtId="44" fontId="10" fillId="4" borderId="33" xfId="1" applyFont="1" applyFill="1" applyBorder="1" applyAlignment="1">
      <alignment horizontal="left" vertical="center"/>
    </xf>
    <xf numFmtId="0" fontId="13" fillId="4" borderId="33" xfId="0" applyFont="1" applyFill="1" applyBorder="1" applyAlignment="1">
      <alignment horizontal="left" vertical="center"/>
    </xf>
    <xf numFmtId="164" fontId="11" fillId="4" borderId="34" xfId="1" applyNumberFormat="1" applyFont="1" applyFill="1" applyBorder="1" applyAlignment="1">
      <alignment horizontal="left" vertical="center"/>
    </xf>
    <xf numFmtId="164" fontId="12" fillId="0" borderId="28" xfId="0" applyNumberFormat="1" applyFont="1" applyBorder="1" applyAlignment="1">
      <alignment horizontal="left" vertical="center"/>
    </xf>
    <xf numFmtId="164" fontId="11" fillId="0" borderId="28" xfId="1" applyNumberFormat="1" applyFont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left" vertical="center"/>
    </xf>
    <xf numFmtId="164" fontId="10" fillId="0" borderId="45" xfId="1" applyNumberFormat="1" applyFont="1" applyFill="1" applyBorder="1" applyAlignment="1">
      <alignment horizontal="left" vertical="center"/>
    </xf>
    <xf numFmtId="164" fontId="12" fillId="0" borderId="12" xfId="0" applyNumberFormat="1" applyFont="1" applyBorder="1"/>
    <xf numFmtId="164" fontId="10" fillId="0" borderId="13" xfId="1" applyNumberFormat="1" applyFont="1" applyFill="1" applyBorder="1" applyAlignment="1">
      <alignment horizontal="left" vertical="center"/>
    </xf>
    <xf numFmtId="164" fontId="10" fillId="0" borderId="27" xfId="1" applyNumberFormat="1" applyFont="1" applyFill="1" applyBorder="1" applyAlignment="1">
      <alignment horizontal="left" vertical="center"/>
    </xf>
    <xf numFmtId="164" fontId="12" fillId="0" borderId="15" xfId="0" applyNumberFormat="1" applyFont="1" applyBorder="1"/>
    <xf numFmtId="164" fontId="10" fillId="0" borderId="16" xfId="1" applyNumberFormat="1" applyFont="1" applyFill="1" applyBorder="1" applyAlignment="1">
      <alignment horizontal="left" vertical="center"/>
    </xf>
    <xf numFmtId="44" fontId="10" fillId="4" borderId="34" xfId="1" applyFont="1" applyFill="1" applyBorder="1" applyAlignment="1">
      <alignment horizontal="left" vertical="center" wrapText="1"/>
    </xf>
    <xf numFmtId="44" fontId="10" fillId="4" borderId="33" xfId="1" applyFont="1" applyFill="1" applyBorder="1" applyAlignment="1">
      <alignment horizontal="left" vertical="center" wrapText="1"/>
    </xf>
    <xf numFmtId="44" fontId="10" fillId="0" borderId="38" xfId="1" applyFont="1" applyBorder="1" applyAlignment="1">
      <alignment horizontal="left" vertical="center"/>
    </xf>
    <xf numFmtId="44" fontId="10" fillId="0" borderId="39" xfId="1" applyFont="1" applyBorder="1" applyAlignment="1">
      <alignment horizontal="left" vertical="center"/>
    </xf>
    <xf numFmtId="4" fontId="11" fillId="0" borderId="39" xfId="0" applyNumberFormat="1" applyFont="1" applyBorder="1" applyAlignment="1">
      <alignment horizontal="left" vertical="center"/>
    </xf>
    <xf numFmtId="2" fontId="11" fillId="0" borderId="39" xfId="0" applyNumberFormat="1" applyFont="1" applyBorder="1" applyAlignment="1">
      <alignment horizontal="left" vertical="center"/>
    </xf>
    <xf numFmtId="4" fontId="11" fillId="0" borderId="40" xfId="1" applyNumberFormat="1" applyFont="1" applyBorder="1" applyAlignment="1">
      <alignment horizontal="left" vertical="center"/>
    </xf>
    <xf numFmtId="44" fontId="10" fillId="4" borderId="42" xfId="1" applyFont="1" applyFill="1" applyBorder="1" applyAlignment="1">
      <alignment horizontal="left" vertical="center"/>
    </xf>
    <xf numFmtId="44" fontId="10" fillId="4" borderId="43" xfId="1" applyFont="1" applyFill="1" applyBorder="1" applyAlignment="1">
      <alignment horizontal="left" vertical="center"/>
    </xf>
    <xf numFmtId="0" fontId="13" fillId="4" borderId="43" xfId="0" applyFont="1" applyFill="1" applyBorder="1" applyAlignment="1">
      <alignment horizontal="left" vertical="center"/>
    </xf>
    <xf numFmtId="44" fontId="10" fillId="4" borderId="44" xfId="1" applyFont="1" applyFill="1" applyBorder="1" applyAlignment="1">
      <alignment horizontal="left" vertical="center" wrapText="1"/>
    </xf>
    <xf numFmtId="0" fontId="10" fillId="0" borderId="32" xfId="1" applyNumberFormat="1" applyFont="1" applyBorder="1" applyAlignment="1">
      <alignment horizontal="left" vertical="center"/>
    </xf>
    <xf numFmtId="0" fontId="13" fillId="0" borderId="33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/>
    </xf>
    <xf numFmtId="4" fontId="10" fillId="0" borderId="33" xfId="0" applyNumberFormat="1" applyFont="1" applyBorder="1" applyAlignment="1">
      <alignment horizontal="left" vertical="center"/>
    </xf>
    <xf numFmtId="164" fontId="13" fillId="0" borderId="33" xfId="0" applyNumberFormat="1" applyFont="1" applyBorder="1" applyAlignment="1">
      <alignment horizontal="left" vertical="center"/>
    </xf>
    <xf numFmtId="164" fontId="10" fillId="0" borderId="33" xfId="0" applyNumberFormat="1" applyFont="1" applyBorder="1" applyAlignment="1">
      <alignment horizontal="left" vertical="center"/>
    </xf>
    <xf numFmtId="164" fontId="10" fillId="0" borderId="34" xfId="1" applyNumberFormat="1" applyFont="1" applyBorder="1" applyAlignment="1">
      <alignment horizontal="left" vertical="center"/>
    </xf>
    <xf numFmtId="165" fontId="10" fillId="0" borderId="33" xfId="2" applyNumberFormat="1" applyFont="1" applyBorder="1" applyAlignment="1">
      <alignment horizontal="left" vertical="center" wrapText="1"/>
    </xf>
    <xf numFmtId="164" fontId="10" fillId="2" borderId="33" xfId="2" applyNumberFormat="1" applyFont="1" applyFill="1" applyBorder="1" applyAlignment="1">
      <alignment horizontal="left" vertical="center" wrapText="1"/>
    </xf>
    <xf numFmtId="164" fontId="10" fillId="0" borderId="33" xfId="0" quotePrefix="1" applyNumberFormat="1" applyFont="1" applyBorder="1" applyAlignment="1">
      <alignment horizontal="left" vertical="center"/>
    </xf>
    <xf numFmtId="164" fontId="18" fillId="0" borderId="33" xfId="0" applyNumberFormat="1" applyFont="1" applyBorder="1" applyAlignment="1">
      <alignment horizontal="left" vertical="center"/>
    </xf>
    <xf numFmtId="44" fontId="10" fillId="4" borderId="38" xfId="1" applyFont="1" applyFill="1" applyBorder="1" applyAlignment="1">
      <alignment horizontal="left" vertical="center"/>
    </xf>
    <xf numFmtId="44" fontId="10" fillId="4" borderId="39" xfId="1" applyFont="1" applyFill="1" applyBorder="1" applyAlignment="1">
      <alignment horizontal="left" vertical="center"/>
    </xf>
    <xf numFmtId="0" fontId="13" fillId="4" borderId="39" xfId="0" applyFont="1" applyFill="1" applyBorder="1" applyAlignment="1">
      <alignment horizontal="left" vertical="center"/>
    </xf>
    <xf numFmtId="164" fontId="11" fillId="4" borderId="40" xfId="1" applyNumberFormat="1" applyFont="1" applyFill="1" applyBorder="1" applyAlignment="1">
      <alignment horizontal="left" vertical="center"/>
    </xf>
    <xf numFmtId="164" fontId="11" fillId="0" borderId="45" xfId="1" applyNumberFormat="1" applyFont="1" applyBorder="1" applyAlignment="1">
      <alignment horizontal="left" vertical="center"/>
    </xf>
    <xf numFmtId="164" fontId="12" fillId="0" borderId="45" xfId="0" applyNumberFormat="1" applyFont="1" applyBorder="1" applyAlignment="1">
      <alignment horizontal="left" vertical="center"/>
    </xf>
    <xf numFmtId="164" fontId="12" fillId="0" borderId="43" xfId="0" applyNumberFormat="1" applyFont="1" applyBorder="1" applyAlignment="1">
      <alignment horizontal="left" vertical="center"/>
    </xf>
    <xf numFmtId="44" fontId="11" fillId="0" borderId="6" xfId="1" applyFont="1" applyBorder="1" applyAlignment="1">
      <alignment horizontal="left" vertical="center" wrapText="1"/>
    </xf>
    <xf numFmtId="0" fontId="12" fillId="0" borderId="8" xfId="0" applyFont="1" applyBorder="1" applyAlignment="1"/>
    <xf numFmtId="0" fontId="12" fillId="0" borderId="9" xfId="0" applyFont="1" applyBorder="1" applyAlignment="1"/>
    <xf numFmtId="0" fontId="12" fillId="0" borderId="10" xfId="0" applyFont="1" applyBorder="1" applyAlignment="1"/>
    <xf numFmtId="44" fontId="10" fillId="0" borderId="15" xfId="1" applyFont="1" applyBorder="1" applyAlignment="1">
      <alignment vertical="center"/>
    </xf>
    <xf numFmtId="44" fontId="10" fillId="0" borderId="16" xfId="1" applyFont="1" applyBorder="1" applyAlignment="1">
      <alignment vertical="center"/>
    </xf>
    <xf numFmtId="44" fontId="10" fillId="5" borderId="11" xfId="1" applyFont="1" applyFill="1" applyBorder="1" applyAlignment="1">
      <alignment horizontal="left" vertical="center"/>
    </xf>
    <xf numFmtId="44" fontId="11" fillId="5" borderId="12" xfId="1" applyFont="1" applyFill="1" applyBorder="1" applyAlignment="1">
      <alignment horizontal="left" vertical="center"/>
    </xf>
    <xf numFmtId="44" fontId="11" fillId="5" borderId="13" xfId="1" applyFont="1" applyFill="1" applyBorder="1" applyAlignment="1">
      <alignment horizontal="left" vertical="center"/>
    </xf>
    <xf numFmtId="44" fontId="11" fillId="5" borderId="14" xfId="1" applyFont="1" applyFill="1" applyBorder="1" applyAlignment="1">
      <alignment horizontal="left" vertical="center"/>
    </xf>
    <xf numFmtId="44" fontId="11" fillId="5" borderId="15" xfId="1" applyFont="1" applyFill="1" applyBorder="1" applyAlignment="1">
      <alignment horizontal="left" vertical="center"/>
    </xf>
    <xf numFmtId="44" fontId="11" fillId="5" borderId="16" xfId="1" applyFont="1" applyFill="1" applyBorder="1" applyAlignment="1">
      <alignment horizontal="left" vertical="center"/>
    </xf>
    <xf numFmtId="164" fontId="10" fillId="5" borderId="46" xfId="1" applyNumberFormat="1" applyFont="1" applyFill="1" applyBorder="1" applyAlignment="1">
      <alignment horizontal="left" vertical="center"/>
    </xf>
    <xf numFmtId="164" fontId="10" fillId="5" borderId="47" xfId="1" applyNumberFormat="1" applyFont="1" applyFill="1" applyBorder="1" applyAlignment="1">
      <alignment horizontal="left" vertical="center"/>
    </xf>
    <xf numFmtId="44" fontId="11" fillId="0" borderId="32" xfId="1" applyFont="1" applyFill="1" applyBorder="1" applyAlignment="1">
      <alignment horizontal="left" vertical="center"/>
    </xf>
    <xf numFmtId="44" fontId="11" fillId="0" borderId="33" xfId="1" applyFont="1" applyFill="1" applyBorder="1" applyAlignment="1">
      <alignment horizontal="left" vertical="center"/>
    </xf>
    <xf numFmtId="44" fontId="11" fillId="0" borderId="34" xfId="1" applyFont="1" applyFill="1" applyBorder="1" applyAlignment="1">
      <alignment horizontal="left" vertical="center"/>
    </xf>
    <xf numFmtId="44" fontId="10" fillId="0" borderId="48" xfId="1" applyFont="1" applyBorder="1" applyAlignment="1">
      <alignment horizontal="left" vertical="center"/>
    </xf>
    <xf numFmtId="44" fontId="10" fillId="0" borderId="49" xfId="1" applyFont="1" applyBorder="1" applyAlignment="1">
      <alignment horizontal="left" vertical="center"/>
    </xf>
    <xf numFmtId="44" fontId="10" fillId="0" borderId="50" xfId="1" applyFont="1" applyBorder="1" applyAlignment="1">
      <alignment horizontal="center" vertical="center"/>
    </xf>
    <xf numFmtId="44" fontId="10" fillId="0" borderId="51" xfId="1" applyFont="1" applyBorder="1" applyAlignment="1">
      <alignment horizontal="center" vertical="center"/>
    </xf>
    <xf numFmtId="44" fontId="10" fillId="0" borderId="49" xfId="1" applyFont="1" applyBorder="1" applyAlignment="1">
      <alignment horizontal="center" vertical="center"/>
    </xf>
    <xf numFmtId="44" fontId="4" fillId="0" borderId="11" xfId="1" applyFont="1" applyBorder="1" applyAlignment="1">
      <alignment horizontal="center" vertical="center"/>
    </xf>
    <xf numFmtId="44" fontId="4" fillId="0" borderId="12" xfId="1" applyFont="1" applyBorder="1" applyAlignment="1">
      <alignment horizontal="center" vertical="center"/>
    </xf>
    <xf numFmtId="44" fontId="4" fillId="0" borderId="13" xfId="1" applyFont="1" applyBorder="1" applyAlignment="1">
      <alignment horizontal="center" vertical="center"/>
    </xf>
    <xf numFmtId="44" fontId="4" fillId="0" borderId="6" xfId="1" applyFont="1" applyBorder="1" applyAlignment="1">
      <alignment horizontal="center" vertical="center"/>
    </xf>
    <xf numFmtId="44" fontId="4" fillId="0" borderId="7" xfId="1" applyFont="1" applyBorder="1" applyAlignment="1">
      <alignment horizontal="center" vertical="center"/>
    </xf>
    <xf numFmtId="44" fontId="4" fillId="0" borderId="27" xfId="1" applyFont="1" applyBorder="1" applyAlignment="1">
      <alignment horizontal="center" vertical="center"/>
    </xf>
    <xf numFmtId="44" fontId="4" fillId="0" borderId="14" xfId="1" applyFont="1" applyBorder="1" applyAlignment="1">
      <alignment horizontal="center" vertical="center"/>
    </xf>
    <xf numFmtId="44" fontId="4" fillId="0" borderId="15" xfId="1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44" xfId="0" applyFont="1" applyBorder="1" applyAlignment="1">
      <alignment horizontal="left" vertical="center"/>
    </xf>
    <xf numFmtId="44" fontId="11" fillId="0" borderId="42" xfId="1" applyFont="1" applyFill="1" applyBorder="1" applyAlignment="1">
      <alignment horizontal="left" vertical="center"/>
    </xf>
    <xf numFmtId="44" fontId="11" fillId="0" borderId="43" xfId="1" applyFont="1" applyFill="1" applyBorder="1" applyAlignment="1">
      <alignment horizontal="left" vertical="center"/>
    </xf>
    <xf numFmtId="44" fontId="11" fillId="0" borderId="44" xfId="1" applyFont="1" applyFill="1" applyBorder="1" applyAlignment="1">
      <alignment horizontal="left" vertical="center"/>
    </xf>
    <xf numFmtId="44" fontId="10" fillId="0" borderId="11" xfId="1" applyFont="1" applyBorder="1" applyAlignment="1">
      <alignment horizontal="left" vertical="center"/>
    </xf>
    <xf numFmtId="44" fontId="10" fillId="0" borderId="12" xfId="1" applyFont="1" applyBorder="1" applyAlignment="1">
      <alignment horizontal="left" vertical="center"/>
    </xf>
    <xf numFmtId="4" fontId="17" fillId="0" borderId="12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2" fontId="17" fillId="0" borderId="13" xfId="0" applyNumberFormat="1" applyFont="1" applyBorder="1" applyAlignment="1">
      <alignment horizontal="center" vertical="center"/>
    </xf>
    <xf numFmtId="44" fontId="11" fillId="0" borderId="42" xfId="1" applyFont="1" applyBorder="1" applyAlignment="1">
      <alignment horizontal="left" vertical="center"/>
    </xf>
    <xf numFmtId="44" fontId="11" fillId="0" borderId="43" xfId="1" applyFont="1" applyBorder="1" applyAlignment="1">
      <alignment horizontal="left" vertical="center"/>
    </xf>
    <xf numFmtId="44" fontId="11" fillId="0" borderId="44" xfId="1" applyFont="1" applyBorder="1" applyAlignment="1">
      <alignment horizontal="left" vertical="center"/>
    </xf>
    <xf numFmtId="0" fontId="13" fillId="0" borderId="24" xfId="3" applyFont="1" applyBorder="1" applyAlignment="1">
      <alignment horizontal="right" vertical="center"/>
    </xf>
    <xf numFmtId="0" fontId="13" fillId="0" borderId="0" xfId="3" applyFont="1" applyBorder="1" applyAlignment="1">
      <alignment horizontal="right" vertical="center"/>
    </xf>
    <xf numFmtId="0" fontId="13" fillId="0" borderId="25" xfId="3" applyFont="1" applyBorder="1" applyAlignment="1">
      <alignment horizontal="right" vertical="center"/>
    </xf>
    <xf numFmtId="0" fontId="10" fillId="0" borderId="24" xfId="4" applyFont="1" applyBorder="1" applyAlignment="1">
      <alignment horizontal="center"/>
    </xf>
    <xf numFmtId="0" fontId="10" fillId="0" borderId="0" xfId="4" applyFont="1" applyBorder="1" applyAlignment="1">
      <alignment horizontal="center"/>
    </xf>
    <xf numFmtId="0" fontId="10" fillId="0" borderId="25" xfId="4" applyFont="1" applyBorder="1" applyAlignment="1">
      <alignment horizontal="center"/>
    </xf>
    <xf numFmtId="0" fontId="10" fillId="0" borderId="24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 vertical="center" wrapText="1"/>
    </xf>
    <xf numFmtId="0" fontId="10" fillId="0" borderId="25" xfId="3" applyFont="1" applyBorder="1" applyAlignment="1">
      <alignment horizontal="center" vertical="center" wrapText="1"/>
    </xf>
    <xf numFmtId="0" fontId="10" fillId="0" borderId="26" xfId="3" applyFont="1" applyBorder="1" applyAlignment="1">
      <alignment horizontal="center" vertical="center" wrapText="1"/>
    </xf>
    <xf numFmtId="0" fontId="10" fillId="0" borderId="17" xfId="3" applyFont="1" applyBorder="1" applyAlignment="1">
      <alignment horizontal="center" vertical="center" wrapText="1"/>
    </xf>
    <xf numFmtId="0" fontId="10" fillId="0" borderId="20" xfId="3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0" fillId="0" borderId="4" xfId="4" applyFont="1" applyBorder="1" applyAlignment="1">
      <alignment horizontal="center" vertical="center"/>
    </xf>
    <xf numFmtId="0" fontId="0" fillId="0" borderId="0" xfId="4" applyFont="1" applyAlignment="1">
      <alignment horizontal="center" vertical="center"/>
    </xf>
    <xf numFmtId="0" fontId="0" fillId="0" borderId="5" xfId="4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top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7" fillId="0" borderId="4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6" fillId="0" borderId="4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5" xfId="4" applyFont="1" applyBorder="1" applyAlignment="1">
      <alignment horizontal="center"/>
    </xf>
    <xf numFmtId="0" fontId="10" fillId="0" borderId="1" xfId="4" applyFont="1" applyBorder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0" fontId="10" fillId="0" borderId="3" xfId="4" applyFont="1" applyBorder="1" applyAlignment="1">
      <alignment horizontal="left" vertical="center"/>
    </xf>
    <xf numFmtId="0" fontId="8" fillId="0" borderId="4" xfId="3" applyFont="1" applyBorder="1" applyAlignment="1">
      <alignment horizontal="right" vertical="center"/>
    </xf>
    <xf numFmtId="0" fontId="8" fillId="0" borderId="0" xfId="3" applyFont="1" applyBorder="1" applyAlignment="1">
      <alignment horizontal="right" vertical="center"/>
    </xf>
    <xf numFmtId="0" fontId="8" fillId="0" borderId="5" xfId="3" applyFont="1" applyBorder="1" applyAlignment="1">
      <alignment horizontal="right" vertical="center"/>
    </xf>
    <xf numFmtId="44" fontId="10" fillId="0" borderId="1" xfId="1" applyFont="1" applyBorder="1" applyAlignment="1">
      <alignment horizontal="center" vertical="center"/>
    </xf>
    <xf numFmtId="44" fontId="10" fillId="0" borderId="2" xfId="1" applyFont="1" applyBorder="1" applyAlignment="1">
      <alignment horizontal="center" vertical="center"/>
    </xf>
    <xf numFmtId="44" fontId="10" fillId="0" borderId="3" xfId="1" applyFont="1" applyBorder="1" applyAlignment="1">
      <alignment horizontal="center" vertical="center"/>
    </xf>
    <xf numFmtId="44" fontId="10" fillId="0" borderId="4" xfId="1" applyFont="1" applyBorder="1" applyAlignment="1">
      <alignment horizontal="center" vertical="center"/>
    </xf>
    <xf numFmtId="44" fontId="10" fillId="0" borderId="0" xfId="1" applyFont="1" applyBorder="1" applyAlignment="1">
      <alignment horizontal="center" vertical="center"/>
    </xf>
    <xf numFmtId="44" fontId="10" fillId="0" borderId="5" xfId="1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</cellXfs>
  <cellStyles count="5">
    <cellStyle name="Moeda" xfId="1" builtinId="4"/>
    <cellStyle name="Normal" xfId="0" builtinId="0"/>
    <cellStyle name="Normal 12" xfId="3" xr:uid="{C54C5485-2403-412D-BBF3-C1BDEA689761}"/>
    <cellStyle name="Normal 2 10" xfId="4" xr:uid="{F032590C-9718-4B2B-8C71-B066DD8206BA}"/>
    <cellStyle name="Normal 3" xfId="2" xr:uid="{67C6C85C-2C81-4778-90E8-040028B19B3B}"/>
  </cellStyles>
  <dxfs count="3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523876</xdr:colOff>
      <xdr:row>0</xdr:row>
      <xdr:rowOff>114301</xdr:rowOff>
    </xdr:from>
    <xdr:to>
      <xdr:col>1</xdr:col>
      <xdr:colOff>790575</xdr:colOff>
      <xdr:row>3</xdr:row>
      <xdr:rowOff>104776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020A11D-B25A-4F38-A156-35D7BBEC4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6" y="114301"/>
          <a:ext cx="876299" cy="590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1</xdr:col>
      <xdr:colOff>677875</xdr:colOff>
      <xdr:row>2</xdr:row>
      <xdr:rowOff>228600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2DCAEA-A98D-4F01-B26F-AD68CBA79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66675"/>
          <a:ext cx="877900" cy="542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1</xdr:row>
      <xdr:rowOff>47625</xdr:rowOff>
    </xdr:from>
    <xdr:to>
      <xdr:col>1</xdr:col>
      <xdr:colOff>466725</xdr:colOff>
      <xdr:row>3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B483608-F9C0-44F5-AA7D-AD2B97D9F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685800" cy="438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0</xdr:row>
      <xdr:rowOff>123826</xdr:rowOff>
    </xdr:from>
    <xdr:to>
      <xdr:col>1</xdr:col>
      <xdr:colOff>552450</xdr:colOff>
      <xdr:row>4</xdr:row>
      <xdr:rowOff>9526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33D4E0-456E-4898-AD0D-B0F14FDD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123826"/>
          <a:ext cx="876299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7C2-4ABA-4FA5-979E-DE544F619795}">
  <dimension ref="A1:H81"/>
  <sheetViews>
    <sheetView topLeftCell="A31" workbookViewId="0">
      <selection activeCell="M5" sqref="M5"/>
    </sheetView>
  </sheetViews>
  <sheetFormatPr defaultRowHeight="15" x14ac:dyDescent="0.25"/>
  <cols>
    <col min="2" max="2" width="41.5703125" customWidth="1"/>
    <col min="6" max="7" width="14.42578125" customWidth="1"/>
    <col min="8" max="8" width="11.7109375" bestFit="1" customWidth="1"/>
  </cols>
  <sheetData>
    <row r="1" spans="1:8" ht="15.75" customHeight="1" x14ac:dyDescent="0.25">
      <c r="A1" s="164" t="s">
        <v>4</v>
      </c>
      <c r="B1" s="165"/>
      <c r="C1" s="165"/>
      <c r="D1" s="165"/>
      <c r="E1" s="165"/>
      <c r="F1" s="165"/>
      <c r="G1" s="165"/>
      <c r="H1" s="166"/>
    </row>
    <row r="2" spans="1:8" ht="15.75" customHeight="1" x14ac:dyDescent="0.25">
      <c r="A2" s="167"/>
      <c r="B2" s="168"/>
      <c r="C2" s="168"/>
      <c r="D2" s="168"/>
      <c r="E2" s="168"/>
      <c r="F2" s="168"/>
      <c r="G2" s="168"/>
      <c r="H2" s="169"/>
    </row>
    <row r="3" spans="1:8" ht="15.75" customHeight="1" x14ac:dyDescent="0.25">
      <c r="A3" s="167"/>
      <c r="B3" s="168"/>
      <c r="C3" s="168"/>
      <c r="D3" s="168"/>
      <c r="E3" s="168"/>
      <c r="F3" s="168"/>
      <c r="G3" s="168"/>
      <c r="H3" s="169"/>
    </row>
    <row r="4" spans="1:8" ht="15.75" customHeight="1" x14ac:dyDescent="0.25">
      <c r="A4" s="167"/>
      <c r="B4" s="168"/>
      <c r="C4" s="168"/>
      <c r="D4" s="168"/>
      <c r="E4" s="168"/>
      <c r="F4" s="168"/>
      <c r="G4" s="168"/>
      <c r="H4" s="169"/>
    </row>
    <row r="5" spans="1:8" ht="15.75" thickBot="1" x14ac:dyDescent="0.3">
      <c r="A5" s="170"/>
      <c r="B5" s="171"/>
      <c r="C5" s="171"/>
      <c r="D5" s="171"/>
      <c r="E5" s="171"/>
      <c r="F5" s="171"/>
      <c r="G5" s="171"/>
      <c r="H5" s="172"/>
    </row>
    <row r="6" spans="1:8" x14ac:dyDescent="0.25">
      <c r="A6" s="179" t="s">
        <v>150</v>
      </c>
      <c r="B6" s="180"/>
      <c r="C6" s="181" t="s">
        <v>149</v>
      </c>
      <c r="D6" s="181"/>
      <c r="E6" s="181"/>
      <c r="F6" s="181"/>
      <c r="G6" s="182" t="s">
        <v>105</v>
      </c>
      <c r="H6" s="183"/>
    </row>
    <row r="7" spans="1:8" ht="19.5" customHeight="1" thickBot="1" x14ac:dyDescent="0.3">
      <c r="A7" s="159" t="s">
        <v>151</v>
      </c>
      <c r="B7" s="160"/>
      <c r="C7" s="161" t="s">
        <v>152</v>
      </c>
      <c r="D7" s="162"/>
      <c r="E7" s="162"/>
      <c r="F7" s="163"/>
      <c r="G7" s="146"/>
      <c r="H7" s="147"/>
    </row>
    <row r="8" spans="1:8" ht="24.75" thickBot="1" x14ac:dyDescent="0.3">
      <c r="A8" s="100" t="s">
        <v>5</v>
      </c>
      <c r="B8" s="101" t="s">
        <v>6</v>
      </c>
      <c r="C8" s="101" t="s">
        <v>7</v>
      </c>
      <c r="D8" s="101" t="s">
        <v>8</v>
      </c>
      <c r="E8" s="101" t="s">
        <v>9</v>
      </c>
      <c r="F8" s="101" t="s">
        <v>10</v>
      </c>
      <c r="G8" s="114" t="s">
        <v>11</v>
      </c>
      <c r="H8" s="113" t="s">
        <v>12</v>
      </c>
    </row>
    <row r="9" spans="1:8" ht="15.75" thickBot="1" x14ac:dyDescent="0.3">
      <c r="A9" s="115"/>
      <c r="B9" s="116" t="s">
        <v>140</v>
      </c>
      <c r="C9" s="117"/>
      <c r="D9" s="117"/>
      <c r="E9" s="117"/>
      <c r="F9" s="117"/>
      <c r="G9" s="118"/>
      <c r="H9" s="119"/>
    </row>
    <row r="10" spans="1:8" ht="48.75" thickBot="1" x14ac:dyDescent="0.3">
      <c r="A10" s="86" t="s">
        <v>21</v>
      </c>
      <c r="B10" s="125" t="s">
        <v>103</v>
      </c>
      <c r="C10" s="126" t="s">
        <v>104</v>
      </c>
      <c r="D10" s="127" t="s">
        <v>15</v>
      </c>
      <c r="E10" s="127">
        <v>597</v>
      </c>
      <c r="F10" s="134">
        <f>G14</f>
        <v>7.72</v>
      </c>
      <c r="G10" s="129">
        <f>F10*1.2991</f>
        <v>10.029051999999998</v>
      </c>
      <c r="H10" s="130">
        <f>G10*E10</f>
        <v>5987.3440439999986</v>
      </c>
    </row>
    <row r="11" spans="1:8" ht="30.75" customHeight="1" thickBot="1" x14ac:dyDescent="0.3">
      <c r="A11" s="120" t="s">
        <v>5</v>
      </c>
      <c r="B11" s="121" t="s">
        <v>52</v>
      </c>
      <c r="C11" s="121" t="s">
        <v>7</v>
      </c>
      <c r="D11" s="121" t="s">
        <v>8</v>
      </c>
      <c r="E11" s="121" t="s">
        <v>9</v>
      </c>
      <c r="F11" s="122" t="s">
        <v>38</v>
      </c>
      <c r="G11" s="122" t="s">
        <v>38</v>
      </c>
      <c r="H11" s="123"/>
    </row>
    <row r="12" spans="1:8" x14ac:dyDescent="0.25">
      <c r="A12" s="90" t="s">
        <v>14</v>
      </c>
      <c r="B12" s="91" t="s">
        <v>35</v>
      </c>
      <c r="C12" s="92" t="s">
        <v>36</v>
      </c>
      <c r="D12" s="92" t="s">
        <v>37</v>
      </c>
      <c r="E12" s="92">
        <v>0.16</v>
      </c>
      <c r="F12" s="94">
        <v>15.68</v>
      </c>
      <c r="G12" s="94">
        <v>2.5</v>
      </c>
      <c r="H12" s="109"/>
    </row>
    <row r="13" spans="1:8" ht="15.75" thickBot="1" x14ac:dyDescent="0.3">
      <c r="A13" s="97" t="s">
        <v>16</v>
      </c>
      <c r="B13" s="85" t="s">
        <v>39</v>
      </c>
      <c r="C13" s="63" t="s">
        <v>40</v>
      </c>
      <c r="D13" s="63" t="s">
        <v>37</v>
      </c>
      <c r="E13" s="63">
        <v>0.35</v>
      </c>
      <c r="F13" s="98">
        <v>14.92</v>
      </c>
      <c r="G13" s="98">
        <v>5.22</v>
      </c>
      <c r="H13" s="112"/>
    </row>
    <row r="14" spans="1:8" ht="15.75" thickBot="1" x14ac:dyDescent="0.3">
      <c r="A14" s="184" t="s">
        <v>28</v>
      </c>
      <c r="B14" s="185"/>
      <c r="C14" s="185"/>
      <c r="D14" s="185"/>
      <c r="E14" s="185"/>
      <c r="F14" s="186"/>
      <c r="G14" s="106">
        <f>G12+G13</f>
        <v>7.72</v>
      </c>
      <c r="H14" s="107"/>
    </row>
    <row r="15" spans="1:8" ht="24.75" thickBot="1" x14ac:dyDescent="0.3">
      <c r="A15" s="100" t="s">
        <v>5</v>
      </c>
      <c r="B15" s="101" t="s">
        <v>6</v>
      </c>
      <c r="C15" s="101" t="s">
        <v>7</v>
      </c>
      <c r="D15" s="101" t="s">
        <v>8</v>
      </c>
      <c r="E15" s="101" t="s">
        <v>9</v>
      </c>
      <c r="F15" s="101" t="s">
        <v>10</v>
      </c>
      <c r="G15" s="114" t="s">
        <v>11</v>
      </c>
      <c r="H15" s="113" t="s">
        <v>12</v>
      </c>
    </row>
    <row r="16" spans="1:8" ht="63.75" customHeight="1" thickBot="1" x14ac:dyDescent="0.3">
      <c r="A16" s="124" t="s">
        <v>93</v>
      </c>
      <c r="B16" s="125" t="s">
        <v>41</v>
      </c>
      <c r="C16" s="131" t="s">
        <v>42</v>
      </c>
      <c r="D16" s="127" t="s">
        <v>17</v>
      </c>
      <c r="E16" s="127">
        <v>236</v>
      </c>
      <c r="F16" s="132">
        <f>G23</f>
        <v>26.39</v>
      </c>
      <c r="G16" s="133">
        <f>F16*1.2991</f>
        <v>34.283248999999998</v>
      </c>
      <c r="H16" s="130">
        <f>G16*E16</f>
        <v>8090.8467639999999</v>
      </c>
    </row>
    <row r="17" spans="1:8" ht="30.75" customHeight="1" thickBot="1" x14ac:dyDescent="0.3">
      <c r="A17" s="100" t="s">
        <v>5</v>
      </c>
      <c r="B17" s="101" t="s">
        <v>52</v>
      </c>
      <c r="C17" s="101" t="s">
        <v>7</v>
      </c>
      <c r="D17" s="101" t="s">
        <v>8</v>
      </c>
      <c r="E17" s="101" t="s">
        <v>9</v>
      </c>
      <c r="F17" s="102" t="s">
        <v>38</v>
      </c>
      <c r="G17" s="102" t="s">
        <v>38</v>
      </c>
      <c r="H17" s="113"/>
    </row>
    <row r="18" spans="1:8" ht="24" x14ac:dyDescent="0.25">
      <c r="A18" s="90" t="s">
        <v>62</v>
      </c>
      <c r="B18" s="91" t="s">
        <v>43</v>
      </c>
      <c r="C18" s="92" t="s">
        <v>44</v>
      </c>
      <c r="D18" s="92" t="s">
        <v>45</v>
      </c>
      <c r="E18" s="92">
        <v>1.3184E-3</v>
      </c>
      <c r="F18" s="108">
        <v>464.94</v>
      </c>
      <c r="G18" s="94">
        <v>0.61</v>
      </c>
      <c r="H18" s="109"/>
    </row>
    <row r="19" spans="1:8" x14ac:dyDescent="0.25">
      <c r="A19" s="82" t="s">
        <v>63</v>
      </c>
      <c r="B19" s="7" t="s">
        <v>46</v>
      </c>
      <c r="C19" s="7" t="s">
        <v>47</v>
      </c>
      <c r="D19" s="7" t="s">
        <v>45</v>
      </c>
      <c r="E19" s="7">
        <v>2.8389999999999999E-2</v>
      </c>
      <c r="F19" s="10">
        <v>50.72</v>
      </c>
      <c r="G19" s="8">
        <v>1.43</v>
      </c>
      <c r="H19" s="110"/>
    </row>
    <row r="20" spans="1:8" x14ac:dyDescent="0.25">
      <c r="A20" s="82" t="s">
        <v>64</v>
      </c>
      <c r="B20" s="7" t="s">
        <v>48</v>
      </c>
      <c r="C20" s="7" t="s">
        <v>51</v>
      </c>
      <c r="D20" s="7" t="s">
        <v>37</v>
      </c>
      <c r="E20" s="7">
        <v>0.29333330000000002</v>
      </c>
      <c r="F20" s="10">
        <v>20.48</v>
      </c>
      <c r="G20" s="8">
        <v>6</v>
      </c>
      <c r="H20" s="110"/>
    </row>
    <row r="21" spans="1:8" x14ac:dyDescent="0.25">
      <c r="A21" s="82" t="s">
        <v>65</v>
      </c>
      <c r="B21" s="7" t="s">
        <v>39</v>
      </c>
      <c r="C21" s="7" t="s">
        <v>40</v>
      </c>
      <c r="D21" s="7" t="s">
        <v>37</v>
      </c>
      <c r="E21" s="7">
        <v>1.1733332000000001</v>
      </c>
      <c r="F21" s="10">
        <v>14.92</v>
      </c>
      <c r="G21" s="8">
        <v>17.5</v>
      </c>
      <c r="H21" s="110"/>
    </row>
    <row r="22" spans="1:8" ht="15.75" thickBot="1" x14ac:dyDescent="0.3">
      <c r="A22" s="97" t="s">
        <v>66</v>
      </c>
      <c r="B22" s="85" t="s">
        <v>49</v>
      </c>
      <c r="C22" s="63" t="s">
        <v>50</v>
      </c>
      <c r="D22" s="63" t="s">
        <v>45</v>
      </c>
      <c r="E22" s="63">
        <v>2.8389999999999999E-2</v>
      </c>
      <c r="F22" s="111">
        <v>30</v>
      </c>
      <c r="G22" s="98">
        <v>0.85</v>
      </c>
      <c r="H22" s="112"/>
    </row>
    <row r="23" spans="1:8" ht="15.75" thickBot="1" x14ac:dyDescent="0.3">
      <c r="A23" s="173" t="s">
        <v>28</v>
      </c>
      <c r="B23" s="174"/>
      <c r="C23" s="174"/>
      <c r="D23" s="174"/>
      <c r="E23" s="174"/>
      <c r="F23" s="175"/>
      <c r="G23" s="106">
        <f>SUM(G18:G22)</f>
        <v>26.39</v>
      </c>
      <c r="H23" s="107"/>
    </row>
    <row r="24" spans="1:8" ht="24.75" thickBot="1" x14ac:dyDescent="0.3">
      <c r="A24" s="100" t="s">
        <v>5</v>
      </c>
      <c r="B24" s="101" t="s">
        <v>6</v>
      </c>
      <c r="C24" s="101" t="s">
        <v>7</v>
      </c>
      <c r="D24" s="101" t="s">
        <v>8</v>
      </c>
      <c r="E24" s="101" t="s">
        <v>9</v>
      </c>
      <c r="F24" s="101" t="s">
        <v>10</v>
      </c>
      <c r="G24" s="114" t="s">
        <v>11</v>
      </c>
      <c r="H24" s="113" t="s">
        <v>12</v>
      </c>
    </row>
    <row r="25" spans="1:8" ht="36.75" thickBot="1" x14ac:dyDescent="0.3">
      <c r="A25" s="124" t="s">
        <v>92</v>
      </c>
      <c r="B25" s="125" t="s">
        <v>53</v>
      </c>
      <c r="C25" s="126" t="s">
        <v>54</v>
      </c>
      <c r="D25" s="127" t="s">
        <v>8</v>
      </c>
      <c r="E25" s="127">
        <v>8</v>
      </c>
      <c r="F25" s="128">
        <f>G36</f>
        <v>418.77440000000001</v>
      </c>
      <c r="G25" s="129">
        <f>F25*1.2991</f>
        <v>544.02982304</v>
      </c>
      <c r="H25" s="130">
        <f>G25*E25</f>
        <v>4352.23858432</v>
      </c>
    </row>
    <row r="26" spans="1:8" ht="30.75" customHeight="1" thickBot="1" x14ac:dyDescent="0.3">
      <c r="A26" s="100" t="s">
        <v>5</v>
      </c>
      <c r="B26" s="101" t="s">
        <v>52</v>
      </c>
      <c r="C26" s="101" t="s">
        <v>7</v>
      </c>
      <c r="D26" s="101" t="s">
        <v>8</v>
      </c>
      <c r="E26" s="101" t="s">
        <v>9</v>
      </c>
      <c r="F26" s="102" t="s">
        <v>38</v>
      </c>
      <c r="G26" s="102" t="s">
        <v>38</v>
      </c>
      <c r="H26" s="103"/>
    </row>
    <row r="27" spans="1:8" ht="48" x14ac:dyDescent="0.25">
      <c r="A27" s="90" t="s">
        <v>67</v>
      </c>
      <c r="B27" s="91" t="s">
        <v>141</v>
      </c>
      <c r="C27" s="92" t="s">
        <v>56</v>
      </c>
      <c r="D27" s="92" t="s">
        <v>61</v>
      </c>
      <c r="E27" s="92">
        <v>3.72</v>
      </c>
      <c r="F27" s="93">
        <v>53.04</v>
      </c>
      <c r="G27" s="94">
        <f>F27*E27</f>
        <v>197.30880000000002</v>
      </c>
      <c r="H27" s="95"/>
    </row>
    <row r="28" spans="1:8" ht="24" x14ac:dyDescent="0.25">
      <c r="A28" s="82" t="s">
        <v>68</v>
      </c>
      <c r="B28" s="5" t="s">
        <v>142</v>
      </c>
      <c r="C28" s="7" t="s">
        <v>44</v>
      </c>
      <c r="D28" s="7" t="s">
        <v>45</v>
      </c>
      <c r="E28" s="7">
        <v>0.06</v>
      </c>
      <c r="F28" s="4">
        <v>79</v>
      </c>
      <c r="G28" s="8">
        <f t="shared" ref="G28:G35" si="0">F28*E28</f>
        <v>4.74</v>
      </c>
      <c r="H28" s="96"/>
    </row>
    <row r="29" spans="1:8" ht="48" x14ac:dyDescent="0.25">
      <c r="A29" s="82" t="s">
        <v>69</v>
      </c>
      <c r="B29" s="5" t="s">
        <v>143</v>
      </c>
      <c r="C29" s="7" t="s">
        <v>57</v>
      </c>
      <c r="D29" s="7" t="s">
        <v>45</v>
      </c>
      <c r="E29" s="7">
        <v>0.21</v>
      </c>
      <c r="F29" s="4">
        <v>76.010000000000005</v>
      </c>
      <c r="G29" s="8">
        <f t="shared" si="0"/>
        <v>15.962100000000001</v>
      </c>
      <c r="H29" s="96"/>
    </row>
    <row r="30" spans="1:8" ht="24" x14ac:dyDescent="0.25">
      <c r="A30" s="82" t="s">
        <v>70</v>
      </c>
      <c r="B30" s="5" t="s">
        <v>144</v>
      </c>
      <c r="C30" s="7" t="s">
        <v>47</v>
      </c>
      <c r="D30" s="7" t="s">
        <v>45</v>
      </c>
      <c r="E30" s="7">
        <v>1.68</v>
      </c>
      <c r="F30" s="4">
        <v>50.72</v>
      </c>
      <c r="G30" s="8">
        <f t="shared" si="0"/>
        <v>85.209599999999995</v>
      </c>
      <c r="H30" s="96"/>
    </row>
    <row r="31" spans="1:8" ht="21.75" customHeight="1" x14ac:dyDescent="0.25">
      <c r="A31" s="82" t="s">
        <v>71</v>
      </c>
      <c r="B31" s="5" t="s">
        <v>145</v>
      </c>
      <c r="C31" s="7" t="s">
        <v>58</v>
      </c>
      <c r="D31" s="7" t="s">
        <v>61</v>
      </c>
      <c r="E31" s="7">
        <v>0.22</v>
      </c>
      <c r="F31" s="4">
        <v>46.16</v>
      </c>
      <c r="G31" s="8">
        <f t="shared" si="0"/>
        <v>10.155199999999999</v>
      </c>
      <c r="H31" s="96"/>
    </row>
    <row r="32" spans="1:8" x14ac:dyDescent="0.25">
      <c r="A32" s="82" t="s">
        <v>72</v>
      </c>
      <c r="B32" s="7" t="s">
        <v>146</v>
      </c>
      <c r="C32" s="7" t="s">
        <v>51</v>
      </c>
      <c r="D32" s="7" t="s">
        <v>37</v>
      </c>
      <c r="E32" s="7">
        <v>2.5</v>
      </c>
      <c r="F32" s="4">
        <v>20.48</v>
      </c>
      <c r="G32" s="8">
        <f t="shared" si="0"/>
        <v>51.2</v>
      </c>
      <c r="H32" s="96"/>
    </row>
    <row r="33" spans="1:8" x14ac:dyDescent="0.25">
      <c r="A33" s="82" t="s">
        <v>73</v>
      </c>
      <c r="B33" s="7" t="s">
        <v>39</v>
      </c>
      <c r="C33" s="7" t="s">
        <v>40</v>
      </c>
      <c r="D33" s="7" t="s">
        <v>37</v>
      </c>
      <c r="E33" s="7">
        <v>2.5</v>
      </c>
      <c r="F33" s="4">
        <v>14.92</v>
      </c>
      <c r="G33" s="8">
        <f t="shared" si="0"/>
        <v>37.299999999999997</v>
      </c>
      <c r="H33" s="96"/>
    </row>
    <row r="34" spans="1:8" ht="36" x14ac:dyDescent="0.25">
      <c r="A34" s="82" t="s">
        <v>74</v>
      </c>
      <c r="B34" s="5" t="s">
        <v>147</v>
      </c>
      <c r="C34" s="7" t="s">
        <v>59</v>
      </c>
      <c r="D34" s="7" t="s">
        <v>45</v>
      </c>
      <c r="E34" s="7">
        <v>1.68</v>
      </c>
      <c r="F34" s="87">
        <v>0.24</v>
      </c>
      <c r="G34" s="8">
        <f t="shared" si="0"/>
        <v>0.40319999999999995</v>
      </c>
      <c r="H34" s="96"/>
    </row>
    <row r="35" spans="1:8" ht="36.75" thickBot="1" x14ac:dyDescent="0.3">
      <c r="A35" s="97" t="s">
        <v>75</v>
      </c>
      <c r="B35" s="85" t="s">
        <v>148</v>
      </c>
      <c r="C35" s="63" t="s">
        <v>60</v>
      </c>
      <c r="D35" s="63" t="s">
        <v>45</v>
      </c>
      <c r="E35" s="63">
        <v>0.21</v>
      </c>
      <c r="F35" s="88">
        <v>78.55</v>
      </c>
      <c r="G35" s="98">
        <f t="shared" si="0"/>
        <v>16.4955</v>
      </c>
      <c r="H35" s="99"/>
    </row>
    <row r="36" spans="1:8" ht="15.75" thickBot="1" x14ac:dyDescent="0.3">
      <c r="A36" s="156" t="s">
        <v>28</v>
      </c>
      <c r="B36" s="157"/>
      <c r="C36" s="157"/>
      <c r="D36" s="157"/>
      <c r="E36" s="157"/>
      <c r="F36" s="158"/>
      <c r="G36" s="104">
        <f>SUM(G27:G35)</f>
        <v>418.77440000000001</v>
      </c>
      <c r="H36" s="105"/>
    </row>
    <row r="37" spans="1:8" ht="24.75" thickBot="1" x14ac:dyDescent="0.3">
      <c r="A37" s="100" t="s">
        <v>5</v>
      </c>
      <c r="B37" s="101" t="s">
        <v>6</v>
      </c>
      <c r="C37" s="101" t="s">
        <v>7</v>
      </c>
      <c r="D37" s="101" t="s">
        <v>8</v>
      </c>
      <c r="E37" s="101" t="s">
        <v>9</v>
      </c>
      <c r="F37" s="101" t="s">
        <v>10</v>
      </c>
      <c r="G37" s="114" t="s">
        <v>11</v>
      </c>
      <c r="H37" s="113" t="s">
        <v>12</v>
      </c>
    </row>
    <row r="38" spans="1:8" ht="24.75" thickBot="1" x14ac:dyDescent="0.3">
      <c r="A38" s="86" t="s">
        <v>76</v>
      </c>
      <c r="B38" s="125" t="s">
        <v>77</v>
      </c>
      <c r="C38" s="126" t="s">
        <v>78</v>
      </c>
      <c r="D38" s="126" t="s">
        <v>8</v>
      </c>
      <c r="E38" s="126">
        <v>4</v>
      </c>
      <c r="F38" s="128">
        <f>G43</f>
        <v>1224.8220000000001</v>
      </c>
      <c r="G38" s="128">
        <f>F38*1.2991</f>
        <v>1591.1662602000001</v>
      </c>
      <c r="H38" s="130">
        <f>G38*E38</f>
        <v>6364.6650408000005</v>
      </c>
    </row>
    <row r="39" spans="1:8" ht="30" customHeight="1" thickBot="1" x14ac:dyDescent="0.3">
      <c r="A39" s="135" t="s">
        <v>5</v>
      </c>
      <c r="B39" s="136" t="s">
        <v>52</v>
      </c>
      <c r="C39" s="136" t="s">
        <v>7</v>
      </c>
      <c r="D39" s="136" t="s">
        <v>8</v>
      </c>
      <c r="E39" s="136" t="s">
        <v>9</v>
      </c>
      <c r="F39" s="137" t="s">
        <v>38</v>
      </c>
      <c r="G39" s="137" t="s">
        <v>38</v>
      </c>
      <c r="H39" s="138"/>
    </row>
    <row r="40" spans="1:8" x14ac:dyDescent="0.25">
      <c r="A40" s="90" t="s">
        <v>79</v>
      </c>
      <c r="B40" s="91" t="s">
        <v>82</v>
      </c>
      <c r="C40" s="92" t="s">
        <v>84</v>
      </c>
      <c r="D40" s="92" t="s">
        <v>86</v>
      </c>
      <c r="E40" s="92">
        <v>17</v>
      </c>
      <c r="F40" s="93">
        <v>2.57</v>
      </c>
      <c r="G40" s="94">
        <f>F40*E40</f>
        <v>43.69</v>
      </c>
      <c r="H40" s="95"/>
    </row>
    <row r="41" spans="1:8" ht="24" x14ac:dyDescent="0.25">
      <c r="A41" s="82" t="s">
        <v>81</v>
      </c>
      <c r="B41" s="5" t="s">
        <v>55</v>
      </c>
      <c r="C41" s="7" t="s">
        <v>58</v>
      </c>
      <c r="D41" s="7" t="s">
        <v>61</v>
      </c>
      <c r="E41" s="7">
        <v>17.27</v>
      </c>
      <c r="F41" s="4">
        <v>46.16</v>
      </c>
      <c r="G41" s="8">
        <f t="shared" ref="G41:G42" si="1">F41*E41</f>
        <v>797.18319999999994</v>
      </c>
      <c r="H41" s="96"/>
    </row>
    <row r="42" spans="1:8" ht="48.75" thickBot="1" x14ac:dyDescent="0.3">
      <c r="A42" s="97" t="s">
        <v>80</v>
      </c>
      <c r="B42" s="85" t="s">
        <v>83</v>
      </c>
      <c r="C42" s="63" t="s">
        <v>85</v>
      </c>
      <c r="D42" s="63" t="s">
        <v>45</v>
      </c>
      <c r="E42" s="63">
        <v>2.56</v>
      </c>
      <c r="F42" s="88">
        <v>149.97999999999999</v>
      </c>
      <c r="G42" s="98">
        <f t="shared" si="1"/>
        <v>383.94880000000001</v>
      </c>
      <c r="H42" s="99"/>
    </row>
    <row r="43" spans="1:8" ht="15.75" thickBot="1" x14ac:dyDescent="0.3">
      <c r="A43" s="176" t="s">
        <v>28</v>
      </c>
      <c r="B43" s="177"/>
      <c r="C43" s="177"/>
      <c r="D43" s="177"/>
      <c r="E43" s="177"/>
      <c r="F43" s="178"/>
      <c r="G43" s="140">
        <f>SUM(G40:G42)</f>
        <v>1224.8220000000001</v>
      </c>
      <c r="H43" s="139"/>
    </row>
    <row r="44" spans="1:8" ht="24.75" thickBot="1" x14ac:dyDescent="0.3">
      <c r="A44" s="100" t="s">
        <v>5</v>
      </c>
      <c r="B44" s="101" t="s">
        <v>6</v>
      </c>
      <c r="C44" s="101" t="s">
        <v>7</v>
      </c>
      <c r="D44" s="101" t="s">
        <v>8</v>
      </c>
      <c r="E44" s="101" t="s">
        <v>9</v>
      </c>
      <c r="F44" s="101" t="s">
        <v>10</v>
      </c>
      <c r="G44" s="114" t="s">
        <v>11</v>
      </c>
      <c r="H44" s="113" t="s">
        <v>12</v>
      </c>
    </row>
    <row r="45" spans="1:8" ht="24.75" thickBot="1" x14ac:dyDescent="0.3">
      <c r="A45" s="124" t="s">
        <v>94</v>
      </c>
      <c r="B45" s="125" t="s">
        <v>87</v>
      </c>
      <c r="C45" s="126" t="s">
        <v>88</v>
      </c>
      <c r="D45" s="126" t="s">
        <v>17</v>
      </c>
      <c r="E45" s="126">
        <v>17.3</v>
      </c>
      <c r="F45" s="128">
        <f>G50</f>
        <v>14.061522168</v>
      </c>
      <c r="G45" s="128">
        <f>F45*1.2991</f>
        <v>18.267323448448799</v>
      </c>
      <c r="H45" s="130">
        <f>G45*E45</f>
        <v>316.02469565816426</v>
      </c>
    </row>
    <row r="46" spans="1:8" ht="30.75" customHeight="1" thickBot="1" x14ac:dyDescent="0.3">
      <c r="A46" s="135" t="s">
        <v>5</v>
      </c>
      <c r="B46" s="136" t="s">
        <v>52</v>
      </c>
      <c r="C46" s="136" t="s">
        <v>7</v>
      </c>
      <c r="D46" s="136" t="s">
        <v>8</v>
      </c>
      <c r="E46" s="136" t="s">
        <v>9</v>
      </c>
      <c r="F46" s="137" t="s">
        <v>38</v>
      </c>
      <c r="G46" s="137" t="s">
        <v>38</v>
      </c>
      <c r="H46" s="138"/>
    </row>
    <row r="47" spans="1:8" ht="24" x14ac:dyDescent="0.25">
      <c r="A47" s="90" t="s">
        <v>89</v>
      </c>
      <c r="B47" s="91" t="s">
        <v>43</v>
      </c>
      <c r="C47" s="92" t="s">
        <v>44</v>
      </c>
      <c r="D47" s="92" t="s">
        <v>45</v>
      </c>
      <c r="E47" s="92">
        <v>8.4820000000000002E-4</v>
      </c>
      <c r="F47" s="93">
        <v>464.94</v>
      </c>
      <c r="G47" s="94">
        <f>F47*E47</f>
        <v>0.39436210799999999</v>
      </c>
      <c r="H47" s="95"/>
    </row>
    <row r="48" spans="1:8" x14ac:dyDescent="0.25">
      <c r="A48" s="82" t="s">
        <v>90</v>
      </c>
      <c r="B48" s="7" t="s">
        <v>48</v>
      </c>
      <c r="C48" s="7" t="s">
        <v>51</v>
      </c>
      <c r="D48" s="7" t="s">
        <v>37</v>
      </c>
      <c r="E48" s="7">
        <v>0.27160489999999998</v>
      </c>
      <c r="F48" s="4">
        <v>20.48</v>
      </c>
      <c r="G48" s="8">
        <f t="shared" ref="G48:G49" si="2">F48*E48</f>
        <v>5.5624683519999998</v>
      </c>
      <c r="H48" s="96"/>
    </row>
    <row r="49" spans="1:8" ht="15.75" thickBot="1" x14ac:dyDescent="0.3">
      <c r="A49" s="97" t="s">
        <v>91</v>
      </c>
      <c r="B49" s="63" t="s">
        <v>39</v>
      </c>
      <c r="C49" s="63" t="s">
        <v>40</v>
      </c>
      <c r="D49" s="63" t="s">
        <v>37</v>
      </c>
      <c r="E49" s="63">
        <v>0.54320990000000002</v>
      </c>
      <c r="F49" s="88">
        <v>14.92</v>
      </c>
      <c r="G49" s="98">
        <f t="shared" si="2"/>
        <v>8.1046917080000007</v>
      </c>
      <c r="H49" s="99"/>
    </row>
    <row r="50" spans="1:8" ht="15.75" thickBot="1" x14ac:dyDescent="0.3">
      <c r="A50" s="156" t="s">
        <v>28</v>
      </c>
      <c r="B50" s="157"/>
      <c r="C50" s="157"/>
      <c r="D50" s="157"/>
      <c r="E50" s="157"/>
      <c r="F50" s="158"/>
      <c r="G50" s="104">
        <f>SUM(G47:G49)</f>
        <v>14.061522168</v>
      </c>
      <c r="H50" s="105"/>
    </row>
    <row r="51" spans="1:8" ht="24.75" thickBot="1" x14ac:dyDescent="0.3">
      <c r="A51" s="100" t="s">
        <v>5</v>
      </c>
      <c r="B51" s="101" t="s">
        <v>6</v>
      </c>
      <c r="C51" s="101" t="s">
        <v>7</v>
      </c>
      <c r="D51" s="101" t="s">
        <v>8</v>
      </c>
      <c r="E51" s="101" t="s">
        <v>9</v>
      </c>
      <c r="F51" s="101" t="s">
        <v>10</v>
      </c>
      <c r="G51" s="114" t="s">
        <v>11</v>
      </c>
      <c r="H51" s="113" t="s">
        <v>12</v>
      </c>
    </row>
    <row r="52" spans="1:8" ht="24.75" thickBot="1" x14ac:dyDescent="0.3">
      <c r="A52" s="124" t="s">
        <v>95</v>
      </c>
      <c r="B52" s="125" t="s">
        <v>96</v>
      </c>
      <c r="C52" s="126" t="s">
        <v>97</v>
      </c>
      <c r="D52" s="126" t="s">
        <v>17</v>
      </c>
      <c r="E52" s="126">
        <v>96.5</v>
      </c>
      <c r="F52" s="128">
        <f>G57</f>
        <v>18.976513992000001</v>
      </c>
      <c r="G52" s="128">
        <f>F52*1.2991</f>
        <v>24.652389327007199</v>
      </c>
      <c r="H52" s="130">
        <f>G52*E52</f>
        <v>2378.9555700561946</v>
      </c>
    </row>
    <row r="53" spans="1:8" ht="30.75" customHeight="1" thickBot="1" x14ac:dyDescent="0.3">
      <c r="A53" s="100" t="s">
        <v>5</v>
      </c>
      <c r="B53" s="101" t="s">
        <v>52</v>
      </c>
      <c r="C53" s="101" t="s">
        <v>7</v>
      </c>
      <c r="D53" s="101" t="s">
        <v>8</v>
      </c>
      <c r="E53" s="101" t="s">
        <v>9</v>
      </c>
      <c r="F53" s="102" t="s">
        <v>38</v>
      </c>
      <c r="G53" s="102" t="s">
        <v>38</v>
      </c>
      <c r="H53" s="103"/>
    </row>
    <row r="54" spans="1:8" ht="24" x14ac:dyDescent="0.25">
      <c r="A54" s="90" t="s">
        <v>98</v>
      </c>
      <c r="B54" s="91" t="s">
        <v>43</v>
      </c>
      <c r="C54" s="92" t="s">
        <v>44</v>
      </c>
      <c r="D54" s="92" t="s">
        <v>45</v>
      </c>
      <c r="E54" s="92">
        <v>1.1310000000000001E-3</v>
      </c>
      <c r="F54" s="93">
        <v>464.94</v>
      </c>
      <c r="G54" s="94">
        <f>F54*E54</f>
        <v>0.52584713999999999</v>
      </c>
      <c r="H54" s="95"/>
    </row>
    <row r="55" spans="1:8" x14ac:dyDescent="0.25">
      <c r="A55" s="82" t="s">
        <v>99</v>
      </c>
      <c r="B55" s="7" t="s">
        <v>48</v>
      </c>
      <c r="C55" s="7" t="s">
        <v>51</v>
      </c>
      <c r="D55" s="7" t="s">
        <v>37</v>
      </c>
      <c r="E55" s="7">
        <v>0.36666670000000001</v>
      </c>
      <c r="F55" s="4">
        <v>20.48</v>
      </c>
      <c r="G55" s="89">
        <f t="shared" ref="G55:G56" si="3">F55*E55</f>
        <v>7.5093340160000004</v>
      </c>
      <c r="H55" s="96"/>
    </row>
    <row r="56" spans="1:8" ht="15.75" thickBot="1" x14ac:dyDescent="0.3">
      <c r="A56" s="97" t="s">
        <v>100</v>
      </c>
      <c r="B56" s="63" t="s">
        <v>39</v>
      </c>
      <c r="C56" s="63" t="s">
        <v>40</v>
      </c>
      <c r="D56" s="63" t="s">
        <v>37</v>
      </c>
      <c r="E56" s="63">
        <v>0.73333329999999997</v>
      </c>
      <c r="F56" s="88">
        <v>14.92</v>
      </c>
      <c r="G56" s="141">
        <f t="shared" si="3"/>
        <v>10.941332835999999</v>
      </c>
      <c r="H56" s="99"/>
    </row>
    <row r="57" spans="1:8" ht="15.75" thickBot="1" x14ac:dyDescent="0.3">
      <c r="A57" s="156" t="s">
        <v>28</v>
      </c>
      <c r="B57" s="157"/>
      <c r="C57" s="157"/>
      <c r="D57" s="157"/>
      <c r="E57" s="157"/>
      <c r="F57" s="158"/>
      <c r="G57" s="104">
        <f>SUM(G54:G56)</f>
        <v>18.976513992000001</v>
      </c>
      <c r="H57" s="105"/>
    </row>
    <row r="58" spans="1:8" x14ac:dyDescent="0.25">
      <c r="A58" s="148" t="s">
        <v>101</v>
      </c>
      <c r="B58" s="149"/>
      <c r="C58" s="149"/>
      <c r="D58" s="149"/>
      <c r="E58" s="149"/>
      <c r="F58" s="149"/>
      <c r="G58" s="150"/>
      <c r="H58" s="154">
        <f>SUM(H52+H45+H38+H25+H16+H10)</f>
        <v>27490.07469883436</v>
      </c>
    </row>
    <row r="59" spans="1:8" ht="15.75" thickBot="1" x14ac:dyDescent="0.3">
      <c r="A59" s="151"/>
      <c r="B59" s="152"/>
      <c r="C59" s="152"/>
      <c r="D59" s="152"/>
      <c r="E59" s="152"/>
      <c r="F59" s="152"/>
      <c r="G59" s="153"/>
      <c r="H59" s="155"/>
    </row>
    <row r="60" spans="1:8" ht="21.75" customHeight="1" x14ac:dyDescent="0.25">
      <c r="A60" s="187" t="s">
        <v>106</v>
      </c>
      <c r="B60" s="188"/>
      <c r="C60" s="188"/>
      <c r="D60" s="188"/>
      <c r="E60" s="188"/>
      <c r="F60" s="188"/>
      <c r="G60" s="188"/>
      <c r="H60" s="189"/>
    </row>
    <row r="61" spans="1:8" x14ac:dyDescent="0.25">
      <c r="A61" s="187"/>
      <c r="B61" s="188"/>
      <c r="C61" s="188"/>
      <c r="D61" s="188"/>
      <c r="E61" s="188"/>
      <c r="F61" s="188"/>
      <c r="G61" s="188"/>
      <c r="H61" s="189"/>
    </row>
    <row r="62" spans="1:8" x14ac:dyDescent="0.25">
      <c r="A62" s="190" t="s">
        <v>18</v>
      </c>
      <c r="B62" s="191"/>
      <c r="C62" s="191"/>
      <c r="D62" s="191"/>
      <c r="E62" s="191"/>
      <c r="F62" s="191"/>
      <c r="G62" s="191"/>
      <c r="H62" s="192"/>
    </row>
    <row r="63" spans="1:8" x14ac:dyDescent="0.25">
      <c r="A63" s="190"/>
      <c r="B63" s="191"/>
      <c r="C63" s="191"/>
      <c r="D63" s="191"/>
      <c r="E63" s="191"/>
      <c r="F63" s="191"/>
      <c r="G63" s="191"/>
      <c r="H63" s="192"/>
    </row>
    <row r="64" spans="1:8" x14ac:dyDescent="0.25">
      <c r="A64" s="190"/>
      <c r="B64" s="191"/>
      <c r="C64" s="191"/>
      <c r="D64" s="191"/>
      <c r="E64" s="191"/>
      <c r="F64" s="191"/>
      <c r="G64" s="191"/>
      <c r="H64" s="192"/>
    </row>
    <row r="65" spans="1:8" x14ac:dyDescent="0.25">
      <c r="A65" s="190"/>
      <c r="B65" s="191"/>
      <c r="C65" s="191"/>
      <c r="D65" s="191"/>
      <c r="E65" s="191"/>
      <c r="F65" s="191"/>
      <c r="G65" s="191"/>
      <c r="H65" s="192"/>
    </row>
    <row r="66" spans="1:8" x14ac:dyDescent="0.25">
      <c r="A66" s="193" t="s">
        <v>19</v>
      </c>
      <c r="B66" s="194"/>
      <c r="C66" s="194"/>
      <c r="D66" s="194"/>
      <c r="E66" s="194"/>
      <c r="F66" s="194"/>
      <c r="G66" s="194"/>
      <c r="H66" s="195"/>
    </row>
    <row r="67" spans="1:8" x14ac:dyDescent="0.25">
      <c r="A67" s="193" t="s">
        <v>20</v>
      </c>
      <c r="B67" s="194"/>
      <c r="C67" s="194"/>
      <c r="D67" s="194"/>
      <c r="E67" s="194"/>
      <c r="F67" s="194"/>
      <c r="G67" s="194"/>
      <c r="H67" s="195"/>
    </row>
    <row r="68" spans="1:8" x14ac:dyDescent="0.25">
      <c r="A68" s="196" t="s">
        <v>102</v>
      </c>
      <c r="B68" s="197"/>
      <c r="C68" s="197"/>
      <c r="D68" s="197"/>
      <c r="E68" s="197"/>
      <c r="F68" s="197"/>
      <c r="G68" s="197"/>
      <c r="H68" s="198"/>
    </row>
    <row r="81" spans="1:8" x14ac:dyDescent="0.25">
      <c r="A81" s="2"/>
      <c r="B81" s="1"/>
      <c r="C81" s="1"/>
      <c r="D81" s="1"/>
      <c r="E81" s="1"/>
      <c r="F81" s="1"/>
      <c r="G81" s="1"/>
      <c r="H81" s="2"/>
    </row>
  </sheetData>
  <mergeCells count="19">
    <mergeCell ref="A60:H61"/>
    <mergeCell ref="A62:H65"/>
    <mergeCell ref="A66:H66"/>
    <mergeCell ref="A67:H67"/>
    <mergeCell ref="A68:H68"/>
    <mergeCell ref="A1:H5"/>
    <mergeCell ref="A36:F36"/>
    <mergeCell ref="A23:F23"/>
    <mergeCell ref="A43:F43"/>
    <mergeCell ref="A50:F50"/>
    <mergeCell ref="A6:B6"/>
    <mergeCell ref="C6:F6"/>
    <mergeCell ref="G6:H6"/>
    <mergeCell ref="A14:F14"/>
    <mergeCell ref="A58:G59"/>
    <mergeCell ref="H58:H59"/>
    <mergeCell ref="A57:F57"/>
    <mergeCell ref="A7:B7"/>
    <mergeCell ref="C7:F7"/>
  </mergeCells>
  <conditionalFormatting sqref="F16">
    <cfRule type="expression" dxfId="2" priority="1">
      <formula>LEN($B16)=1</formula>
    </cfRule>
  </conditionalFormatting>
  <conditionalFormatting sqref="C16">
    <cfRule type="expression" dxfId="1" priority="2">
      <formula>LEN($B16)=1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F4BC2-3926-453E-BD4B-FA804CC98027}">
  <dimension ref="A1:J26"/>
  <sheetViews>
    <sheetView topLeftCell="A4" workbookViewId="0">
      <selection activeCell="N16" sqref="N16"/>
    </sheetView>
  </sheetViews>
  <sheetFormatPr defaultRowHeight="15" x14ac:dyDescent="0.25"/>
  <cols>
    <col min="1" max="1" width="5.28515625" customWidth="1"/>
    <col min="2" max="2" width="37.7109375" customWidth="1"/>
    <col min="3" max="3" width="12.42578125" customWidth="1"/>
    <col min="5" max="5" width="12.140625" customWidth="1"/>
    <col min="6" max="6" width="10.140625" bestFit="1" customWidth="1"/>
    <col min="7" max="7" width="12.7109375" customWidth="1"/>
  </cols>
  <sheetData>
    <row r="1" spans="1:10" x14ac:dyDescent="0.25">
      <c r="A1" s="209" t="s">
        <v>0</v>
      </c>
      <c r="B1" s="210"/>
      <c r="C1" s="210"/>
      <c r="D1" s="210"/>
      <c r="E1" s="210"/>
      <c r="F1" s="199" t="s">
        <v>32</v>
      </c>
      <c r="G1" s="199"/>
      <c r="H1" s="199"/>
      <c r="I1" s="199"/>
      <c r="J1" s="200"/>
    </row>
    <row r="2" spans="1:10" x14ac:dyDescent="0.25">
      <c r="A2" s="211"/>
      <c r="B2" s="212"/>
      <c r="C2" s="212"/>
      <c r="D2" s="212"/>
      <c r="E2" s="212"/>
      <c r="F2" s="201"/>
      <c r="G2" s="201"/>
      <c r="H2" s="201"/>
      <c r="I2" s="201"/>
      <c r="J2" s="202"/>
    </row>
    <row r="3" spans="1:10" ht="23.25" customHeight="1" x14ac:dyDescent="0.25">
      <c r="A3" s="211"/>
      <c r="B3" s="212"/>
      <c r="C3" s="212"/>
      <c r="D3" s="212"/>
      <c r="E3" s="212"/>
      <c r="F3" s="201"/>
      <c r="G3" s="201"/>
      <c r="H3" s="201"/>
      <c r="I3" s="201"/>
      <c r="J3" s="202"/>
    </row>
    <row r="4" spans="1:10" x14ac:dyDescent="0.25">
      <c r="A4" s="206" t="s">
        <v>1</v>
      </c>
      <c r="B4" s="207"/>
      <c r="C4" s="207"/>
      <c r="D4" s="207"/>
      <c r="E4" s="207"/>
      <c r="F4" s="207" t="s">
        <v>2</v>
      </c>
      <c r="G4" s="207"/>
      <c r="H4" s="207"/>
      <c r="I4" s="207"/>
      <c r="J4" s="208"/>
    </row>
    <row r="5" spans="1:10" x14ac:dyDescent="0.25">
      <c r="A5" s="40" t="s">
        <v>107</v>
      </c>
      <c r="B5" s="41"/>
      <c r="C5" s="41"/>
      <c r="D5" s="41"/>
      <c r="E5" s="41"/>
      <c r="F5" s="41" t="s">
        <v>34</v>
      </c>
      <c r="G5" s="41"/>
      <c r="H5" s="41"/>
      <c r="I5" s="41" t="s">
        <v>33</v>
      </c>
      <c r="J5" s="42"/>
    </row>
    <row r="6" spans="1:10" ht="15.75" thickBot="1" x14ac:dyDescent="0.3">
      <c r="A6" s="40" t="s">
        <v>3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ht="12.75" customHeight="1" thickBot="1" x14ac:dyDescent="0.3">
      <c r="A7" s="203" t="s">
        <v>23</v>
      </c>
      <c r="B7" s="204"/>
      <c r="C7" s="204"/>
      <c r="D7" s="204"/>
      <c r="E7" s="204"/>
      <c r="F7" s="204"/>
      <c r="G7" s="205"/>
      <c r="H7" s="46"/>
      <c r="I7" s="47"/>
      <c r="J7" s="48"/>
    </row>
    <row r="8" spans="1:10" x14ac:dyDescent="0.25">
      <c r="A8" s="11" t="s">
        <v>5</v>
      </c>
      <c r="B8" s="12" t="s">
        <v>24</v>
      </c>
      <c r="C8" s="12" t="s">
        <v>25</v>
      </c>
      <c r="D8" s="12"/>
      <c r="E8" s="12" t="s">
        <v>26</v>
      </c>
      <c r="F8" s="12"/>
      <c r="G8" s="13" t="s">
        <v>27</v>
      </c>
      <c r="H8" s="49"/>
      <c r="I8" s="50"/>
      <c r="J8" s="51"/>
    </row>
    <row r="9" spans="1:10" x14ac:dyDescent="0.25">
      <c r="A9" s="14"/>
      <c r="B9" s="15"/>
      <c r="C9" s="15" t="s">
        <v>28</v>
      </c>
      <c r="D9" s="15" t="s">
        <v>29</v>
      </c>
      <c r="E9" s="15" t="s">
        <v>12</v>
      </c>
      <c r="F9" s="15" t="s">
        <v>29</v>
      </c>
      <c r="G9" s="16" t="s">
        <v>12</v>
      </c>
      <c r="H9" s="49"/>
      <c r="I9" s="50"/>
      <c r="J9" s="51"/>
    </row>
    <row r="10" spans="1:10" x14ac:dyDescent="0.25">
      <c r="A10" s="17"/>
      <c r="B10" s="18" t="s">
        <v>13</v>
      </c>
      <c r="C10" s="19"/>
      <c r="D10" s="20"/>
      <c r="E10" s="15"/>
      <c r="F10" s="15"/>
      <c r="G10" s="21"/>
      <c r="H10" s="49"/>
      <c r="I10" s="50"/>
      <c r="J10" s="51"/>
    </row>
    <row r="11" spans="1:10" ht="60" x14ac:dyDescent="0.25">
      <c r="A11" s="17" t="s">
        <v>21</v>
      </c>
      <c r="B11" s="22" t="str">
        <f>Planilha!B10</f>
        <v>EXECUÇÃO DE CALÇAMENTO EM BLOQUETE - E = 6 CM - FCK = 25 MPA, INCLUINDO FORNECIMENTO E TRANSPORTE DE TODOS OS MATERIAIS, COLCHÃO DE ASSENTAMENTO E = 6 CM</v>
      </c>
      <c r="C11" s="23">
        <f>Planilha!H10</f>
        <v>5987.3440439999986</v>
      </c>
      <c r="D11" s="20"/>
      <c r="E11" s="15"/>
      <c r="F11" s="20">
        <v>1</v>
      </c>
      <c r="G11" s="24">
        <f>C11</f>
        <v>5987.3440439999986</v>
      </c>
      <c r="H11" s="49"/>
      <c r="I11" s="50"/>
      <c r="J11" s="51"/>
    </row>
    <row r="12" spans="1:10" ht="72" x14ac:dyDescent="0.25">
      <c r="A12" s="17" t="s">
        <v>93</v>
      </c>
      <c r="B12" s="22" t="str">
        <f>Planilha!B16</f>
        <v>GUIA DE MEIO-FIO, EM CONCRETO COM FCK 20MPA, PRÉ-MOLDADA, MFC-01 PADRÃO DER-MG, DIMENSÕES ( 12X16,7X35)CM, EXCLUSIVE SARJETA, INCLUSIVE ESCAVAÇÃO, APILOAMENTO E TRANSPORTE COM RETIRADA DO MATERIAL ESCAVADO (EM CAÇAMBA)</v>
      </c>
      <c r="C12" s="23">
        <f>Planilha!H16</f>
        <v>8090.8467639999999</v>
      </c>
      <c r="D12" s="20"/>
      <c r="E12" s="15"/>
      <c r="F12" s="20">
        <v>1</v>
      </c>
      <c r="G12" s="24">
        <f>C12</f>
        <v>8090.8467639999999</v>
      </c>
      <c r="H12" s="49"/>
      <c r="I12" s="50"/>
      <c r="J12" s="51"/>
    </row>
    <row r="13" spans="1:10" ht="36" x14ac:dyDescent="0.25">
      <c r="A13" s="17" t="s">
        <v>92</v>
      </c>
      <c r="B13" s="22" t="str">
        <f>Planilha!B25</f>
        <v>BOCA DE LOBO SIMPLES (TIPO A - FERRO FUNDIDO), QUADRO, GRELHA E CANTONEIRA, INCLUSIVE ESCAVAÇÃO, REATERRO E BOTA-FORA</v>
      </c>
      <c r="C13" s="23">
        <f>Planilha!H25</f>
        <v>4352.23858432</v>
      </c>
      <c r="D13" s="20">
        <v>0.8</v>
      </c>
      <c r="E13" s="23">
        <f>C13*0.8</f>
        <v>3481.7908674560003</v>
      </c>
      <c r="F13" s="20">
        <v>0.2</v>
      </c>
      <c r="G13" s="24">
        <f>C13*0.2</f>
        <v>870.44771686400009</v>
      </c>
      <c r="H13" s="49"/>
      <c r="I13" s="50"/>
      <c r="J13" s="51"/>
    </row>
    <row r="14" spans="1:10" ht="36" x14ac:dyDescent="0.25">
      <c r="A14" s="17" t="s">
        <v>76</v>
      </c>
      <c r="B14" s="22" t="str">
        <f>Planilha!B38</f>
        <v>POÇO DE VISITA PARA REDE TUBULAR TIPO C DN 400, EXCLUSIVE ESCAVAÇÃO, REATERRO E BOTA FORA</v>
      </c>
      <c r="C14" s="23">
        <f>Planilha!H38</f>
        <v>6364.6650408000005</v>
      </c>
      <c r="D14" s="20">
        <v>0.8</v>
      </c>
      <c r="E14" s="23">
        <f>C14*0.8</f>
        <v>5091.7320326400004</v>
      </c>
      <c r="F14" s="20">
        <v>0.2</v>
      </c>
      <c r="G14" s="24">
        <f>C14*0.2</f>
        <v>1272.9330081600001</v>
      </c>
      <c r="H14" s="49"/>
      <c r="I14" s="50"/>
      <c r="J14" s="51"/>
    </row>
    <row r="15" spans="1:10" ht="36" x14ac:dyDescent="0.25">
      <c r="A15" s="17" t="s">
        <v>94</v>
      </c>
      <c r="B15" s="22" t="str">
        <f>Planilha!B45</f>
        <v>FORNECIMENTO, ASSENTAMENTO E REJUNTAMENTO DE TUBO DE CONCRETO ARMADO PA1 D = 300 MM</v>
      </c>
      <c r="C15" s="23">
        <f>Planilha!H45</f>
        <v>316.02469565816426</v>
      </c>
      <c r="D15" s="20">
        <v>1</v>
      </c>
      <c r="E15" s="23">
        <f>C15</f>
        <v>316.02469565816426</v>
      </c>
      <c r="F15" s="20"/>
      <c r="G15" s="21"/>
      <c r="H15" s="49"/>
      <c r="I15" s="50"/>
      <c r="J15" s="51"/>
    </row>
    <row r="16" spans="1:10" ht="36.75" thickBot="1" x14ac:dyDescent="0.3">
      <c r="A16" s="25" t="s">
        <v>95</v>
      </c>
      <c r="B16" s="26" t="str">
        <f>Planilha!B52</f>
        <v>FORNECIMENTO, ASSENTAMENTO E REJUNTAMENTO DE TUBO DE CONCRETO ARMADO PA1 D = 400 MM</v>
      </c>
      <c r="C16" s="27">
        <f>Planilha!H52</f>
        <v>2378.9555700561946</v>
      </c>
      <c r="D16" s="28">
        <v>1</v>
      </c>
      <c r="E16" s="27">
        <f>C16</f>
        <v>2378.9555700561946</v>
      </c>
      <c r="F16" s="28"/>
      <c r="G16" s="29"/>
      <c r="H16" s="49"/>
      <c r="I16" s="50"/>
      <c r="J16" s="51"/>
    </row>
    <row r="17" spans="1:10" ht="24" x14ac:dyDescent="0.25">
      <c r="A17" s="11"/>
      <c r="B17" s="12"/>
      <c r="C17" s="30" t="s">
        <v>30</v>
      </c>
      <c r="D17" s="31"/>
      <c r="E17" s="32">
        <f>SUM(E11:E16)</f>
        <v>11268.50316581036</v>
      </c>
      <c r="F17" s="31">
        <f>G17/G18</f>
        <v>0.59008830316899175</v>
      </c>
      <c r="G17" s="33">
        <f>SUM(G11:G16)</f>
        <v>16221.571533024</v>
      </c>
      <c r="H17" s="49"/>
      <c r="I17" s="50"/>
      <c r="J17" s="51"/>
    </row>
    <row r="18" spans="1:10" ht="15.75" thickBot="1" x14ac:dyDescent="0.3">
      <c r="A18" s="34"/>
      <c r="B18" s="35"/>
      <c r="C18" s="35" t="s">
        <v>31</v>
      </c>
      <c r="D18" s="36">
        <f>E18/G18</f>
        <v>0.4099116968310082</v>
      </c>
      <c r="E18" s="37">
        <f>E17</f>
        <v>11268.50316581036</v>
      </c>
      <c r="F18" s="36">
        <f>D18+F17</f>
        <v>1</v>
      </c>
      <c r="G18" s="38">
        <f>SUM(G17+E18)</f>
        <v>27490.07469883436</v>
      </c>
      <c r="H18" s="143"/>
      <c r="I18" s="144"/>
      <c r="J18" s="145"/>
    </row>
    <row r="24" spans="1:10" ht="15" customHeight="1" x14ac:dyDescent="0.25"/>
    <row r="25" spans="1:10" ht="15" customHeight="1" x14ac:dyDescent="0.25"/>
    <row r="26" spans="1:10" ht="15.75" customHeight="1" x14ac:dyDescent="0.25"/>
  </sheetData>
  <mergeCells count="5">
    <mergeCell ref="F1:J3"/>
    <mergeCell ref="A7:G7"/>
    <mergeCell ref="A4:E4"/>
    <mergeCell ref="F4:J4"/>
    <mergeCell ref="A1:E3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EF550-F793-4916-83AC-765AEE42C254}">
  <dimension ref="A1:J28"/>
  <sheetViews>
    <sheetView topLeftCell="A16" workbookViewId="0">
      <selection activeCell="N14" sqref="N13:N14"/>
    </sheetView>
  </sheetViews>
  <sheetFormatPr defaultRowHeight="15" x14ac:dyDescent="0.25"/>
  <cols>
    <col min="1" max="1" width="10.28515625" customWidth="1"/>
    <col min="2" max="2" width="12" customWidth="1"/>
    <col min="6" max="6" width="19.42578125" customWidth="1"/>
    <col min="8" max="8" width="12.28515625" customWidth="1"/>
  </cols>
  <sheetData>
    <row r="1" spans="1:8" x14ac:dyDescent="0.25">
      <c r="A1" s="52"/>
      <c r="B1" s="53"/>
      <c r="C1" s="53"/>
      <c r="D1" s="53"/>
      <c r="E1" s="53"/>
      <c r="F1" s="53"/>
      <c r="G1" s="53"/>
      <c r="H1" s="54"/>
    </row>
    <row r="2" spans="1:8" x14ac:dyDescent="0.25">
      <c r="A2" s="230" t="s">
        <v>108</v>
      </c>
      <c r="B2" s="231"/>
      <c r="C2" s="231"/>
      <c r="D2" s="231"/>
      <c r="E2" s="231"/>
      <c r="F2" s="231"/>
      <c r="G2" s="231"/>
      <c r="H2" s="232"/>
    </row>
    <row r="3" spans="1:8" x14ac:dyDescent="0.25">
      <c r="A3" s="233"/>
      <c r="B3" s="234"/>
      <c r="C3" s="234"/>
      <c r="D3" s="234"/>
      <c r="E3" s="234"/>
      <c r="F3" s="234"/>
      <c r="G3" s="234"/>
      <c r="H3" s="235"/>
    </row>
    <row r="4" spans="1:8" x14ac:dyDescent="0.25">
      <c r="A4" s="39"/>
      <c r="B4" s="3"/>
      <c r="C4" s="3"/>
      <c r="D4" s="3"/>
      <c r="E4" s="3"/>
      <c r="F4" s="3"/>
      <c r="G4" s="3"/>
      <c r="H4" s="43"/>
    </row>
    <row r="5" spans="1:8" x14ac:dyDescent="0.25">
      <c r="A5" s="236" t="s">
        <v>134</v>
      </c>
      <c r="B5" s="237"/>
      <c r="C5" s="237"/>
      <c r="D5" s="237"/>
      <c r="E5" s="237"/>
      <c r="F5" s="237"/>
      <c r="G5" s="237"/>
      <c r="H5" s="238"/>
    </row>
    <row r="6" spans="1:8" x14ac:dyDescent="0.25">
      <c r="A6" s="39"/>
      <c r="B6" s="3"/>
      <c r="C6" s="3"/>
      <c r="D6" s="3"/>
      <c r="E6" s="3"/>
      <c r="F6" s="3"/>
      <c r="G6" s="3"/>
      <c r="H6" s="43"/>
    </row>
    <row r="7" spans="1:8" x14ac:dyDescent="0.25">
      <c r="A7" s="39" t="s">
        <v>109</v>
      </c>
      <c r="B7" s="3"/>
      <c r="C7" s="3"/>
      <c r="D7" s="3"/>
      <c r="E7" s="3"/>
      <c r="F7" s="3"/>
      <c r="G7" s="3"/>
      <c r="H7" s="43"/>
    </row>
    <row r="8" spans="1:8" x14ac:dyDescent="0.25">
      <c r="A8" s="39" t="s">
        <v>110</v>
      </c>
      <c r="B8" s="3"/>
      <c r="C8" s="3"/>
      <c r="D8" s="3"/>
      <c r="E8" s="3"/>
      <c r="F8" s="3"/>
      <c r="G8" s="3"/>
      <c r="H8" s="43"/>
    </row>
    <row r="9" spans="1:8" ht="15.75" thickBot="1" x14ac:dyDescent="0.3">
      <c r="A9" s="44"/>
      <c r="B9" s="45"/>
      <c r="C9" s="45"/>
      <c r="D9" s="45"/>
      <c r="E9" s="45"/>
      <c r="F9" s="45"/>
      <c r="G9" s="45"/>
      <c r="H9" s="55"/>
    </row>
    <row r="10" spans="1:8" ht="15.75" thickBot="1" x14ac:dyDescent="0.3">
      <c r="A10" s="56"/>
      <c r="B10" s="57"/>
      <c r="C10" s="57"/>
      <c r="D10" s="57"/>
      <c r="E10" s="57"/>
      <c r="F10" s="57"/>
      <c r="G10" s="57"/>
      <c r="H10" s="58"/>
    </row>
    <row r="11" spans="1:8" ht="15.75" thickBot="1" x14ac:dyDescent="0.3">
      <c r="A11" s="239" t="s">
        <v>111</v>
      </c>
      <c r="B11" s="240"/>
      <c r="C11" s="240"/>
      <c r="D11" s="240"/>
      <c r="E11" s="240"/>
      <c r="F11" s="240"/>
      <c r="G11" s="240"/>
      <c r="H11" s="241"/>
    </row>
    <row r="12" spans="1:8" ht="15.75" thickBot="1" x14ac:dyDescent="0.3">
      <c r="A12" s="242" t="s">
        <v>112</v>
      </c>
      <c r="B12" s="243"/>
      <c r="C12" s="243"/>
      <c r="D12" s="243"/>
      <c r="E12" s="243"/>
      <c r="F12" s="244"/>
      <c r="G12" s="59" t="s">
        <v>113</v>
      </c>
      <c r="H12" s="59" t="s">
        <v>114</v>
      </c>
    </row>
    <row r="13" spans="1:8" x14ac:dyDescent="0.25">
      <c r="A13" s="245"/>
      <c r="B13" s="246"/>
      <c r="C13" s="246"/>
      <c r="D13" s="246"/>
      <c r="E13" s="246"/>
      <c r="F13" s="247"/>
      <c r="G13" s="60"/>
      <c r="H13" s="61"/>
    </row>
    <row r="14" spans="1:8" x14ac:dyDescent="0.25">
      <c r="A14" s="248" t="s">
        <v>115</v>
      </c>
      <c r="B14" s="249"/>
      <c r="C14" s="249"/>
      <c r="D14" s="249"/>
      <c r="E14" s="249"/>
      <c r="F14" s="249"/>
      <c r="G14" s="9" t="s">
        <v>116</v>
      </c>
      <c r="H14" s="62">
        <v>4.6699999999999998E-2</v>
      </c>
    </row>
    <row r="15" spans="1:8" x14ac:dyDescent="0.25">
      <c r="A15" s="228" t="s">
        <v>117</v>
      </c>
      <c r="B15" s="229"/>
      <c r="C15" s="229"/>
      <c r="D15" s="229"/>
      <c r="E15" s="229"/>
      <c r="F15" s="229"/>
      <c r="G15" s="9" t="s">
        <v>118</v>
      </c>
      <c r="H15" s="62">
        <v>7.4000000000000003E-3</v>
      </c>
    </row>
    <row r="16" spans="1:8" x14ac:dyDescent="0.25">
      <c r="A16" s="228" t="s">
        <v>119</v>
      </c>
      <c r="B16" s="229"/>
      <c r="C16" s="229"/>
      <c r="D16" s="229"/>
      <c r="E16" s="229"/>
      <c r="F16" s="229"/>
      <c r="G16" s="9" t="s">
        <v>120</v>
      </c>
      <c r="H16" s="62">
        <v>9.7000000000000003E-3</v>
      </c>
    </row>
    <row r="17" spans="1:10" x14ac:dyDescent="0.25">
      <c r="A17" s="228" t="s">
        <v>121</v>
      </c>
      <c r="B17" s="229"/>
      <c r="C17" s="229"/>
      <c r="D17" s="229"/>
      <c r="E17" s="229"/>
      <c r="F17" s="229"/>
      <c r="G17" s="9" t="s">
        <v>122</v>
      </c>
      <c r="H17" s="62">
        <v>5.4999999999999997E-3</v>
      </c>
    </row>
    <row r="18" spans="1:10" x14ac:dyDescent="0.25">
      <c r="A18" s="228" t="s">
        <v>123</v>
      </c>
      <c r="B18" s="229"/>
      <c r="C18" s="229"/>
      <c r="D18" s="229"/>
      <c r="E18" s="229"/>
      <c r="F18" s="229"/>
      <c r="G18" s="9" t="s">
        <v>124</v>
      </c>
      <c r="H18" s="62">
        <v>7.2999999999999995E-2</v>
      </c>
    </row>
    <row r="19" spans="1:10" x14ac:dyDescent="0.25">
      <c r="A19" s="228" t="s">
        <v>125</v>
      </c>
      <c r="B19" s="229"/>
      <c r="C19" s="229"/>
      <c r="D19" s="229"/>
      <c r="E19" s="229"/>
      <c r="F19" s="229"/>
      <c r="G19" s="9" t="s">
        <v>126</v>
      </c>
      <c r="H19" s="62">
        <v>3.5000000000000003E-2</v>
      </c>
    </row>
    <row r="20" spans="1:10" ht="15.75" thickBot="1" x14ac:dyDescent="0.3">
      <c r="A20" s="219"/>
      <c r="B20" s="220"/>
      <c r="C20" s="220"/>
      <c r="D20" s="220"/>
      <c r="E20" s="220"/>
      <c r="F20" s="220"/>
      <c r="G20" s="64"/>
      <c r="H20" s="65"/>
    </row>
    <row r="21" spans="1:10" x14ac:dyDescent="0.25">
      <c r="A21" s="66"/>
      <c r="B21" s="67"/>
      <c r="C21" s="67"/>
      <c r="D21" s="67"/>
      <c r="E21" s="67"/>
      <c r="F21" s="67"/>
      <c r="G21" s="67"/>
      <c r="H21" s="68"/>
    </row>
    <row r="22" spans="1:10" x14ac:dyDescent="0.25">
      <c r="A22" s="221" t="s">
        <v>127</v>
      </c>
      <c r="B22" s="222"/>
      <c r="C22" s="222"/>
      <c r="D22" s="222"/>
      <c r="E22" s="222"/>
      <c r="F22" s="222"/>
      <c r="G22" s="222"/>
      <c r="H22" s="223"/>
    </row>
    <row r="23" spans="1:10" ht="15.75" x14ac:dyDescent="0.25">
      <c r="A23" s="69"/>
      <c r="C23" s="224" t="s">
        <v>128</v>
      </c>
      <c r="D23" s="225" t="s">
        <v>129</v>
      </c>
      <c r="E23" s="225"/>
      <c r="F23" s="225"/>
      <c r="G23" s="226"/>
      <c r="H23" s="70"/>
    </row>
    <row r="24" spans="1:10" ht="15.75" x14ac:dyDescent="0.25">
      <c r="A24" s="69"/>
      <c r="C24" s="224"/>
      <c r="D24" s="227" t="s">
        <v>130</v>
      </c>
      <c r="E24" s="227"/>
      <c r="F24" s="227"/>
      <c r="G24" s="226"/>
      <c r="H24" s="70"/>
    </row>
    <row r="25" spans="1:10" ht="15.75" thickBot="1" x14ac:dyDescent="0.3">
      <c r="A25" s="71"/>
      <c r="B25" s="72"/>
      <c r="C25" s="72"/>
      <c r="D25" s="72"/>
      <c r="E25" s="72"/>
      <c r="F25" s="72"/>
      <c r="G25" s="72"/>
      <c r="H25" s="73"/>
    </row>
    <row r="26" spans="1:10" x14ac:dyDescent="0.25">
      <c r="A26" s="213" t="s">
        <v>131</v>
      </c>
      <c r="B26" s="214"/>
      <c r="C26" s="214"/>
      <c r="D26" s="214"/>
      <c r="E26" s="214"/>
      <c r="F26" s="214"/>
      <c r="G26" s="214"/>
      <c r="H26" s="74">
        <v>0.14779999999999999</v>
      </c>
      <c r="I26" s="75"/>
      <c r="J26" s="75"/>
    </row>
    <row r="27" spans="1:10" x14ac:dyDescent="0.25">
      <c r="A27" s="215" t="s">
        <v>132</v>
      </c>
      <c r="B27" s="216"/>
      <c r="C27" s="216"/>
      <c r="D27" s="216"/>
      <c r="E27" s="216"/>
      <c r="F27" s="216"/>
      <c r="G27" s="216"/>
      <c r="H27" s="76">
        <v>0.88349999999999995</v>
      </c>
    </row>
    <row r="28" spans="1:10" ht="15.75" thickBot="1" x14ac:dyDescent="0.3">
      <c r="A28" s="217" t="s">
        <v>133</v>
      </c>
      <c r="B28" s="218"/>
      <c r="C28" s="218"/>
      <c r="D28" s="218"/>
      <c r="E28" s="218"/>
      <c r="F28" s="218"/>
      <c r="G28" s="218"/>
      <c r="H28" s="77">
        <v>0.29909999999999998</v>
      </c>
    </row>
  </sheetData>
  <mergeCells count="21">
    <mergeCell ref="A19:F19"/>
    <mergeCell ref="A2:H2"/>
    <mergeCell ref="A3:H3"/>
    <mergeCell ref="A5:H5"/>
    <mergeCell ref="A11:H11"/>
    <mergeCell ref="A12:F12"/>
    <mergeCell ref="A13:F13"/>
    <mergeCell ref="A14:F14"/>
    <mergeCell ref="A15:F15"/>
    <mergeCell ref="A16:F16"/>
    <mergeCell ref="A17:F17"/>
    <mergeCell ref="A18:F18"/>
    <mergeCell ref="A26:G26"/>
    <mergeCell ref="A27:G27"/>
    <mergeCell ref="A28:G28"/>
    <mergeCell ref="A20:F20"/>
    <mergeCell ref="A22:H22"/>
    <mergeCell ref="C23:C24"/>
    <mergeCell ref="D23:F23"/>
    <mergeCell ref="G23:G24"/>
    <mergeCell ref="D24:F24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D5E80-7597-48FE-AA83-58B222CEA7AE}">
  <dimension ref="A1:H21"/>
  <sheetViews>
    <sheetView tabSelected="1" topLeftCell="A7" workbookViewId="0">
      <selection activeCell="D7" sqref="D7:H7"/>
    </sheetView>
  </sheetViews>
  <sheetFormatPr defaultRowHeight="15" x14ac:dyDescent="0.25"/>
  <cols>
    <col min="2" max="2" width="40.85546875" customWidth="1"/>
    <col min="7" max="7" width="18.85546875" customWidth="1"/>
    <col min="8" max="8" width="75" customWidth="1"/>
  </cols>
  <sheetData>
    <row r="1" spans="1:8" x14ac:dyDescent="0.25">
      <c r="A1" s="269" t="s">
        <v>22</v>
      </c>
      <c r="B1" s="270"/>
      <c r="C1" s="270"/>
      <c r="D1" s="270"/>
      <c r="E1" s="270"/>
      <c r="F1" s="270"/>
      <c r="G1" s="270"/>
      <c r="H1" s="271"/>
    </row>
    <row r="2" spans="1:8" x14ac:dyDescent="0.25">
      <c r="A2" s="272"/>
      <c r="B2" s="273"/>
      <c r="C2" s="273"/>
      <c r="D2" s="273"/>
      <c r="E2" s="273"/>
      <c r="F2" s="273"/>
      <c r="G2" s="273"/>
      <c r="H2" s="274"/>
    </row>
    <row r="3" spans="1:8" x14ac:dyDescent="0.25">
      <c r="A3" s="272"/>
      <c r="B3" s="273"/>
      <c r="C3" s="273"/>
      <c r="D3" s="273"/>
      <c r="E3" s="273"/>
      <c r="F3" s="273"/>
      <c r="G3" s="273"/>
      <c r="H3" s="274"/>
    </row>
    <row r="4" spans="1:8" x14ac:dyDescent="0.25">
      <c r="A4" s="272"/>
      <c r="B4" s="273"/>
      <c r="C4" s="273"/>
      <c r="D4" s="273"/>
      <c r="E4" s="273"/>
      <c r="F4" s="273"/>
      <c r="G4" s="273"/>
      <c r="H4" s="274"/>
    </row>
    <row r="5" spans="1:8" ht="15.75" thickBot="1" x14ac:dyDescent="0.3">
      <c r="A5" s="272"/>
      <c r="B5" s="273"/>
      <c r="C5" s="273"/>
      <c r="D5" s="273"/>
      <c r="E5" s="273"/>
      <c r="F5" s="273"/>
      <c r="G5" s="273"/>
      <c r="H5" s="274"/>
    </row>
    <row r="6" spans="1:8" x14ac:dyDescent="0.25">
      <c r="A6" s="78" t="s">
        <v>5</v>
      </c>
      <c r="B6" s="79" t="s">
        <v>6</v>
      </c>
      <c r="C6" s="79" t="s">
        <v>7</v>
      </c>
      <c r="D6" s="79"/>
      <c r="E6" s="79"/>
      <c r="F6" s="79"/>
      <c r="G6" s="80"/>
      <c r="H6" s="81"/>
    </row>
    <row r="7" spans="1:8" ht="409.6" customHeight="1" x14ac:dyDescent="0.25">
      <c r="A7" s="142" t="s">
        <v>21</v>
      </c>
      <c r="B7" s="5" t="s">
        <v>103</v>
      </c>
      <c r="C7" s="5" t="s">
        <v>104</v>
      </c>
      <c r="D7" s="277" t="s">
        <v>139</v>
      </c>
      <c r="E7" s="277"/>
      <c r="F7" s="277"/>
      <c r="G7" s="277"/>
      <c r="H7" s="278"/>
    </row>
    <row r="8" spans="1:8" ht="72" x14ac:dyDescent="0.25">
      <c r="A8" s="83" t="s">
        <v>93</v>
      </c>
      <c r="B8" s="5" t="s">
        <v>41</v>
      </c>
      <c r="C8" s="6" t="s">
        <v>42</v>
      </c>
      <c r="D8" s="275" t="s">
        <v>135</v>
      </c>
      <c r="E8" s="275"/>
      <c r="F8" s="275"/>
      <c r="G8" s="275"/>
      <c r="H8" s="276"/>
    </row>
    <row r="9" spans="1:8" ht="57.75" customHeight="1" x14ac:dyDescent="0.25">
      <c r="A9" s="83" t="s">
        <v>92</v>
      </c>
      <c r="B9" s="5" t="s">
        <v>53</v>
      </c>
      <c r="C9" s="7" t="s">
        <v>54</v>
      </c>
      <c r="D9" s="256" t="s">
        <v>136</v>
      </c>
      <c r="E9" s="256"/>
      <c r="F9" s="256"/>
      <c r="G9" s="256"/>
      <c r="H9" s="257"/>
    </row>
    <row r="10" spans="1:8" ht="48" customHeight="1" x14ac:dyDescent="0.25">
      <c r="A10" s="82" t="s">
        <v>76</v>
      </c>
      <c r="B10" s="5" t="s">
        <v>77</v>
      </c>
      <c r="C10" s="7" t="s">
        <v>78</v>
      </c>
      <c r="D10" s="256" t="s">
        <v>137</v>
      </c>
      <c r="E10" s="256"/>
      <c r="F10" s="256"/>
      <c r="G10" s="256"/>
      <c r="H10" s="257"/>
    </row>
    <row r="11" spans="1:8" ht="39.75" customHeight="1" x14ac:dyDescent="0.25">
      <c r="A11" s="83" t="s">
        <v>94</v>
      </c>
      <c r="B11" s="5" t="s">
        <v>87</v>
      </c>
      <c r="C11" s="7" t="s">
        <v>88</v>
      </c>
      <c r="D11" s="256" t="s">
        <v>138</v>
      </c>
      <c r="E11" s="256"/>
      <c r="F11" s="256"/>
      <c r="G11" s="256"/>
      <c r="H11" s="257"/>
    </row>
    <row r="12" spans="1:8" ht="24.75" customHeight="1" thickBot="1" x14ac:dyDescent="0.3">
      <c r="A12" s="84" t="s">
        <v>95</v>
      </c>
      <c r="B12" s="85" t="s">
        <v>96</v>
      </c>
      <c r="C12" s="63" t="s">
        <v>97</v>
      </c>
      <c r="D12" s="258" t="s">
        <v>138</v>
      </c>
      <c r="E12" s="258"/>
      <c r="F12" s="258"/>
      <c r="G12" s="258"/>
      <c r="H12" s="259"/>
    </row>
    <row r="13" spans="1:8" ht="21" customHeight="1" x14ac:dyDescent="0.25">
      <c r="A13" s="263" t="s">
        <v>153</v>
      </c>
      <c r="B13" s="264"/>
      <c r="C13" s="264"/>
      <c r="D13" s="264"/>
      <c r="E13" s="264"/>
      <c r="F13" s="264"/>
      <c r="G13" s="264"/>
      <c r="H13" s="265"/>
    </row>
    <row r="14" spans="1:8" ht="15" customHeight="1" x14ac:dyDescent="0.25">
      <c r="A14" s="266" t="s">
        <v>106</v>
      </c>
      <c r="B14" s="267"/>
      <c r="C14" s="267"/>
      <c r="D14" s="267"/>
      <c r="E14" s="267"/>
      <c r="F14" s="267"/>
      <c r="G14" s="267"/>
      <c r="H14" s="268"/>
    </row>
    <row r="15" spans="1:8" x14ac:dyDescent="0.25">
      <c r="A15" s="260" t="s">
        <v>18</v>
      </c>
      <c r="B15" s="261"/>
      <c r="C15" s="261"/>
      <c r="D15" s="261"/>
      <c r="E15" s="261"/>
      <c r="F15" s="261"/>
      <c r="G15" s="261"/>
      <c r="H15" s="262"/>
    </row>
    <row r="16" spans="1:8" x14ac:dyDescent="0.25">
      <c r="A16" s="260"/>
      <c r="B16" s="261"/>
      <c r="C16" s="261"/>
      <c r="D16" s="261"/>
      <c r="E16" s="261"/>
      <c r="F16" s="261"/>
      <c r="G16" s="261"/>
      <c r="H16" s="262"/>
    </row>
    <row r="17" spans="1:8" x14ac:dyDescent="0.25">
      <c r="A17" s="260"/>
      <c r="B17" s="261"/>
      <c r="C17" s="261"/>
      <c r="D17" s="261"/>
      <c r="E17" s="261"/>
      <c r="F17" s="261"/>
      <c r="G17" s="261"/>
      <c r="H17" s="262"/>
    </row>
    <row r="18" spans="1:8" x14ac:dyDescent="0.25">
      <c r="A18" s="260"/>
      <c r="B18" s="261"/>
      <c r="C18" s="261"/>
      <c r="D18" s="261"/>
      <c r="E18" s="261"/>
      <c r="F18" s="261"/>
      <c r="G18" s="261"/>
      <c r="H18" s="262"/>
    </row>
    <row r="19" spans="1:8" x14ac:dyDescent="0.25">
      <c r="A19" s="250" t="s">
        <v>19</v>
      </c>
      <c r="B19" s="251"/>
      <c r="C19" s="251"/>
      <c r="D19" s="251"/>
      <c r="E19" s="251"/>
      <c r="F19" s="251"/>
      <c r="G19" s="251"/>
      <c r="H19" s="252"/>
    </row>
    <row r="20" spans="1:8" x14ac:dyDescent="0.25">
      <c r="A20" s="250" t="s">
        <v>20</v>
      </c>
      <c r="B20" s="251"/>
      <c r="C20" s="251"/>
      <c r="D20" s="251"/>
      <c r="E20" s="251"/>
      <c r="F20" s="251"/>
      <c r="G20" s="251"/>
      <c r="H20" s="252"/>
    </row>
    <row r="21" spans="1:8" ht="15.75" thickBot="1" x14ac:dyDescent="0.3">
      <c r="A21" s="253" t="s">
        <v>102</v>
      </c>
      <c r="B21" s="254"/>
      <c r="C21" s="254"/>
      <c r="D21" s="254"/>
      <c r="E21" s="254"/>
      <c r="F21" s="254"/>
      <c r="G21" s="254"/>
      <c r="H21" s="255"/>
    </row>
  </sheetData>
  <mergeCells count="13">
    <mergeCell ref="A1:H5"/>
    <mergeCell ref="D8:H8"/>
    <mergeCell ref="D7:H7"/>
    <mergeCell ref="D9:H9"/>
    <mergeCell ref="D10:H10"/>
    <mergeCell ref="A20:H20"/>
    <mergeCell ref="A21:H21"/>
    <mergeCell ref="D11:H11"/>
    <mergeCell ref="D12:H12"/>
    <mergeCell ref="A15:H18"/>
    <mergeCell ref="A19:H19"/>
    <mergeCell ref="A13:H13"/>
    <mergeCell ref="A14:H14"/>
  </mergeCells>
  <conditionalFormatting sqref="C8">
    <cfRule type="expression" dxfId="0" priority="1">
      <formula>LEN($B8)=1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</vt:lpstr>
      <vt:lpstr>Cronograma</vt:lpstr>
      <vt:lpstr>BDI</vt:lpstr>
      <vt:lpstr>Memorial descritivo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Borges</dc:creator>
  <cp:lastModifiedBy>Eduardo Borges</cp:lastModifiedBy>
  <cp:lastPrinted>2021-08-25T19:44:45Z</cp:lastPrinted>
  <dcterms:created xsi:type="dcterms:W3CDTF">2021-03-23T20:38:46Z</dcterms:created>
  <dcterms:modified xsi:type="dcterms:W3CDTF">2022-01-13T12:33:28Z</dcterms:modified>
</cp:coreProperties>
</file>